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28FEA93C-DFED-4EC9-ACAB-BF2B67E0E63E}" xr6:coauthVersionLast="36" xr6:coauthVersionMax="36" xr10:uidLastSave="{00000000-0000-0000-0000-000000000000}"/>
  <bookViews>
    <workbookView xWindow="0" yWindow="0" windowWidth="28800" windowHeight="11925" tabRatio="83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state="hidden" r:id="rId11"/>
    <sheet name="7. Паспорт отчет о закупке "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ввод'!$A$1:$E$64</definedName>
  </definedNames>
  <calcPr calcId="179021"/>
</workbook>
</file>

<file path=xl/calcChain.xml><?xml version="1.0" encoding="utf-8"?>
<calcChain xmlns="http://schemas.openxmlformats.org/spreadsheetml/2006/main">
  <c r="C30" i="15" l="1"/>
  <c r="C34" i="15"/>
  <c r="E30" i="15" l="1"/>
  <c r="E34" i="15" s="1"/>
  <c r="D30" i="15"/>
  <c r="D34" i="15" s="1"/>
  <c r="E24" i="15"/>
  <c r="D24" i="15"/>
  <c r="C24" i="15"/>
  <c r="A4" i="15"/>
  <c r="AV88" i="25" l="1"/>
  <c r="AU87" i="25"/>
  <c r="AT87" i="25"/>
  <c r="AS87" i="25"/>
  <c r="AR87" i="25"/>
  <c r="AQ87" i="25"/>
  <c r="AP87" i="25"/>
  <c r="AK87" i="25"/>
  <c r="AQ84" i="25"/>
  <c r="AQ83" i="25"/>
  <c r="AN83" i="25"/>
  <c r="AU79" i="25"/>
  <c r="AU86" i="25" s="1"/>
  <c r="AT79" i="25"/>
  <c r="AT86" i="25" s="1"/>
  <c r="AS79" i="25"/>
  <c r="AU57" i="25" s="1"/>
  <c r="AR79" i="25"/>
  <c r="AT57" i="25" s="1"/>
  <c r="AQ79" i="25"/>
  <c r="AQ86" i="25" s="1"/>
  <c r="AP79" i="25"/>
  <c r="AP86" i="25" s="1"/>
  <c r="AO79" i="25"/>
  <c r="AQ57" i="25" s="1"/>
  <c r="AN79" i="25"/>
  <c r="AN86" i="25" s="1"/>
  <c r="AM79" i="25"/>
  <c r="AM86" i="25" s="1"/>
  <c r="AL79" i="25"/>
  <c r="AL86" i="25" s="1"/>
  <c r="AK79" i="25"/>
  <c r="AM57" i="25" s="1"/>
  <c r="AV78" i="25"/>
  <c r="AU76" i="25"/>
  <c r="AU83" i="25" s="1"/>
  <c r="AT76" i="25"/>
  <c r="AT83" i="25" s="1"/>
  <c r="AS76" i="25"/>
  <c r="AS83" i="25" s="1"/>
  <c r="AR76" i="25"/>
  <c r="AR83" i="25" s="1"/>
  <c r="AQ76" i="25"/>
  <c r="AP76" i="25"/>
  <c r="AP83" i="25" s="1"/>
  <c r="AO76" i="25"/>
  <c r="AO83" i="25" s="1"/>
  <c r="AN76" i="25"/>
  <c r="AM76" i="25"/>
  <c r="AM83" i="25" s="1"/>
  <c r="AL76" i="25"/>
  <c r="AL83" i="25" s="1"/>
  <c r="AK76" i="25"/>
  <c r="AK83" i="25" s="1"/>
  <c r="AU75" i="25"/>
  <c r="AU84" i="25" s="1"/>
  <c r="AT75" i="25"/>
  <c r="AT84" i="25" s="1"/>
  <c r="AS75" i="25"/>
  <c r="AS84" i="25" s="1"/>
  <c r="AR75" i="25"/>
  <c r="AR74" i="25" s="1"/>
  <c r="AQ75" i="25"/>
  <c r="AU74" i="25"/>
  <c r="AT74" i="25"/>
  <c r="AQ74" i="25"/>
  <c r="AV73" i="25"/>
  <c r="AV70" i="25"/>
  <c r="AV69" i="25"/>
  <c r="AV68" i="25"/>
  <c r="AS57" i="25"/>
  <c r="AR57" i="25"/>
  <c r="AO57" i="25"/>
  <c r="AP55" i="25"/>
  <c r="AP75" i="25" s="1"/>
  <c r="AK55" i="25"/>
  <c r="AK75" i="25" s="1"/>
  <c r="AK41" i="25"/>
  <c r="AK38" i="25"/>
  <c r="AL54" i="25" s="1"/>
  <c r="AK33" i="25"/>
  <c r="AK34" i="25" s="1"/>
  <c r="AV27" i="25"/>
  <c r="AV26" i="25"/>
  <c r="AK25" i="25"/>
  <c r="AN55" i="25" s="1"/>
  <c r="AN75" i="25" s="1"/>
  <c r="AN74" i="25" s="1"/>
  <c r="AK56" i="25" l="1"/>
  <c r="AL56" i="25"/>
  <c r="AM56" i="25" s="1"/>
  <c r="AN56" i="25" s="1"/>
  <c r="AO56" i="25" s="1"/>
  <c r="AP56" i="25" s="1"/>
  <c r="AQ56" i="25" s="1"/>
  <c r="AR56" i="25" s="1"/>
  <c r="AS56" i="25" s="1"/>
  <c r="AT56" i="25" s="1"/>
  <c r="AU56" i="25" s="1"/>
  <c r="AM55" i="25"/>
  <c r="AM75" i="25" s="1"/>
  <c r="AN57" i="25"/>
  <c r="AV57" i="25" s="1"/>
  <c r="AV83" i="25"/>
  <c r="AL55" i="25"/>
  <c r="AL75" i="25" s="1"/>
  <c r="AV75" i="25" s="1"/>
  <c r="AR84" i="25"/>
  <c r="AO55" i="25"/>
  <c r="AO75" i="25" s="1"/>
  <c r="AO74" i="25" s="1"/>
  <c r="AV87" i="25"/>
  <c r="AK89" i="25"/>
  <c r="AV89" i="25" s="1"/>
  <c r="AM54" i="25"/>
  <c r="AL74" i="25"/>
  <c r="AV79" i="25"/>
  <c r="AR86" i="25"/>
  <c r="AM84" i="25"/>
  <c r="AM74" i="25"/>
  <c r="AN80" i="25"/>
  <c r="AP57" i="25"/>
  <c r="AK84" i="25"/>
  <c r="AR80" i="25"/>
  <c r="AN84" i="25"/>
  <c r="AP84" i="25"/>
  <c r="AP74" i="25"/>
  <c r="AK74" i="25"/>
  <c r="AS74" i="25"/>
  <c r="AK80" i="25"/>
  <c r="AO80" i="25"/>
  <c r="AS80" i="25"/>
  <c r="AK86" i="25"/>
  <c r="AO86" i="25"/>
  <c r="AS86" i="25"/>
  <c r="AK53" i="25"/>
  <c r="AL80" i="25"/>
  <c r="AP80" i="25"/>
  <c r="AT80" i="25"/>
  <c r="AM80" i="25"/>
  <c r="AQ80" i="25"/>
  <c r="AU80" i="25"/>
  <c r="A14" i="24"/>
  <c r="A11" i="24"/>
  <c r="A8"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L84" i="25" l="1"/>
  <c r="AO84" i="25"/>
  <c r="AV84" i="25"/>
  <c r="AV55" i="25"/>
  <c r="AL58" i="25"/>
  <c r="AL67" i="25" s="1"/>
  <c r="AL91" i="25" s="1"/>
  <c r="AL94" i="25" s="1"/>
  <c r="AL96" i="25" s="1"/>
  <c r="AV56" i="25"/>
  <c r="AM58" i="25"/>
  <c r="AM67" i="25" s="1"/>
  <c r="AM91" i="25" s="1"/>
  <c r="AM94" i="25" s="1"/>
  <c r="AM96" i="25" s="1"/>
  <c r="AN54" i="25"/>
  <c r="AV80" i="25"/>
  <c r="AV53" i="25"/>
  <c r="AK58" i="25"/>
  <c r="AV74" i="25"/>
  <c r="AV76" i="25" s="1"/>
  <c r="C40" i="7"/>
  <c r="AK67" i="25" l="1"/>
  <c r="AN58" i="25"/>
  <c r="AN67" i="25" s="1"/>
  <c r="AN91" i="25" s="1"/>
  <c r="AN94" i="25" s="1"/>
  <c r="AN96" i="25" s="1"/>
  <c r="AO54" i="25"/>
  <c r="AO58" i="25" l="1"/>
  <c r="AP54" i="25"/>
  <c r="AK91" i="25"/>
  <c r="A11" i="22"/>
  <c r="AO67" i="25" l="1"/>
  <c r="AK94" i="25"/>
  <c r="AK92" i="25"/>
  <c r="AL92" i="25" s="1"/>
  <c r="AM92" i="25" s="1"/>
  <c r="AN92" i="25" s="1"/>
  <c r="AP58" i="25"/>
  <c r="AP67" i="25" s="1"/>
  <c r="AP91" i="25" s="1"/>
  <c r="AP94" i="25" s="1"/>
  <c r="AP96" i="25" s="1"/>
  <c r="AQ54" i="25"/>
  <c r="AO91" i="25" l="1"/>
  <c r="AO92" i="25"/>
  <c r="AP92" i="25" s="1"/>
  <c r="AQ58" i="25"/>
  <c r="AQ67" i="25" s="1"/>
  <c r="AQ91" i="25" s="1"/>
  <c r="AQ94" i="25" s="1"/>
  <c r="AQ96" i="25" s="1"/>
  <c r="AR54" i="25"/>
  <c r="AK96" i="25"/>
  <c r="AK95" i="25"/>
  <c r="AL95" i="25" s="1"/>
  <c r="AM95" i="25" s="1"/>
  <c r="AN95" i="25" s="1"/>
  <c r="B29" i="22"/>
  <c r="AQ92" i="25" l="1"/>
  <c r="AR58" i="25"/>
  <c r="AR67" i="25" s="1"/>
  <c r="AR91" i="25" s="1"/>
  <c r="AR94" i="25" s="1"/>
  <c r="AR96" i="25" s="1"/>
  <c r="AS54" i="25"/>
  <c r="AO94" i="25"/>
  <c r="AR92" i="25" l="1"/>
  <c r="AO96" i="25"/>
  <c r="AS58" i="25"/>
  <c r="AS67" i="25" s="1"/>
  <c r="AS91" i="25" s="1"/>
  <c r="AS94" i="25" s="1"/>
  <c r="AS96" i="25" s="1"/>
  <c r="AT54" i="25"/>
  <c r="AO95" i="25"/>
  <c r="AP95" i="25" s="1"/>
  <c r="AQ95" i="25" s="1"/>
  <c r="AR95" i="25" s="1"/>
  <c r="AS92" i="25" l="1"/>
  <c r="AT92" i="25" s="1"/>
  <c r="AS95" i="25"/>
  <c r="AT58" i="25"/>
  <c r="AT67" i="25" s="1"/>
  <c r="AT91" i="25" s="1"/>
  <c r="AU54" i="25"/>
  <c r="AU58" i="25" l="1"/>
  <c r="AV54" i="25"/>
  <c r="AT94" i="25"/>
  <c r="AT96" i="25" l="1"/>
  <c r="AT95" i="25"/>
  <c r="AU67" i="25"/>
  <c r="AV58" i="25"/>
  <c r="C25" i="6"/>
  <c r="A5" i="22"/>
  <c r="A5" i="16"/>
  <c r="A5" i="10"/>
  <c r="A5" i="6"/>
  <c r="A5" i="14"/>
  <c r="A6" i="13"/>
  <c r="A4" i="12"/>
  <c r="AU91" i="25" l="1"/>
  <c r="AV67" i="25"/>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s="1"/>
  <c r="B26" i="22" s="1"/>
  <c r="AU94" i="25" l="1"/>
  <c r="AV91" i="25"/>
  <c r="AV97" i="25" s="1"/>
  <c r="AU92" i="25"/>
  <c r="AV92" i="25" s="1"/>
  <c r="J29" i="16"/>
  <c r="J26" i="16"/>
  <c r="J30" i="16"/>
  <c r="J28" i="16"/>
  <c r="A12" i="13"/>
  <c r="AU96" i="25" l="1"/>
  <c r="AV96" i="25" s="1"/>
  <c r="AV28" i="25" s="1"/>
  <c r="AV94" i="25"/>
  <c r="AU95" i="25"/>
  <c r="AV95" i="25" s="1"/>
  <c r="A10" i="12"/>
  <c r="J14" i="14" l="1"/>
  <c r="A14" i="6" s="1"/>
  <c r="C24" i="6" s="1"/>
  <c r="P11" i="14"/>
  <c r="A11" i="6" s="1"/>
  <c r="A15" i="13"/>
  <c r="A13" i="12"/>
  <c r="A11" i="10" l="1"/>
  <c r="A11" i="19" s="1"/>
  <c r="A11" i="16" s="1"/>
  <c r="A10" i="15" s="1"/>
  <c r="A14" i="10"/>
  <c r="A14" i="19" s="1"/>
  <c r="A14" i="16" s="1"/>
  <c r="A13" i="15" l="1"/>
  <c r="A14" i="5"/>
  <c r="A14" i="22"/>
  <c r="B23" i="22" s="1"/>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<sst xmlns="http://schemas.openxmlformats.org/spreadsheetml/2006/main" count="999" uniqueCount="451">
  <si>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</si>
  <si>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</si>
  <si>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</si>
  <si>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</si>
  <si>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</si>
  <si>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</si>
  <si>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</si>
  <si>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</si>
  <si>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</si>
  <si>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</si>
  <si>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</si>
  <si>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</si>
  <si>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</si>
  <si>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</si>
  <si>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</si>
  <si>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</si>
  <si>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</si>
  <si>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</si>
  <si>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</si>
  <si>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</si>
  <si>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</si>
  <si>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</si>
  <si>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</si>
  <si>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</si>
  <si>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</si>
  <si>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</si>
  <si>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</si>
  <si>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</si>
  <si>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</si>
  <si>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</si>
  <si>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</si>
  <si>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</si>
  <si>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</si>
  <si>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</si>
  <si>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</si>
  <si>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</si>
  <si>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</si>
  <si>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</si>
  <si>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</si>
  <si>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</si>
  <si>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</si>
  <si>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</si>
  <si>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</si>
  <si>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</si>
  <si>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</si>
  <si>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</si>
  <si>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</si>
  <si>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</si>
  <si>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</si>
  <si>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</si>
  <si>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</si>
  <si>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</si>
  <si>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</si>
  <si>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</si>
  <si>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</si>
  <si>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</si>
  <si>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</si>
  <si>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</si>
  <si>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</si>
  <si>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</si>
  <si>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</si>
  <si>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</si>
  <si>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</si>
  <si>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</si>
  <si>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</si>
  <si>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</si>
  <si>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</si>
  <si>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</si>
  <si>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</si>
  <si>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</si>
  <si>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</si>
  <si>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</si>
  <si>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</si>
  <si>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</si>
  <si>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</si>
  <si>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</si>
  <si>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</si>
  <si>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</si>
  <si>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</si>
  <si>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</si>
  <si>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</si>
  <si>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</si>
  <si>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</si>
  <si>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</si>
  <si>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</si>
  <si>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</si>
  <si>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</si>
  <si>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</si>
  <si>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</si>
  <si>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</si>
  <si>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</si>
  <si>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</si>
  <si>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</si>
  <si>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</si>
  <si>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</si>
  <si>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</si>
  <si>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</si>
  <si>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</si>
  <si>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</si>
  <si>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</si>
  <si>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</si>
  <si>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</si>
  <si>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</si>
  <si>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</si>
  <si>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</si>
  <si>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</si>
  <si>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</si>
  <si>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</si>
  <si>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</si>
  <si>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</si>
  <si>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</si>
  <si>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</si>
  <si>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</si>
  <si>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</si>
  <si>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</si>
  <si>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</si>
  <si>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</si>
  <si>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</si>
  <si>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</si>
  <si>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</si>
  <si>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</si>
  <si>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</si>
  <si>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</si>
  <si>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</si>
  <si>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</si>
  <si>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</si>
  <si>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</si>
  <si>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</si>
  <si>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</si>
  <si>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</si>
  <si>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</si>
  <si>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</si>
  <si>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</si>
  <si>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</si>
  <si>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</si>
  <si>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</si>
  <si>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</si>
  <si>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</si>
  <si>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</si>
  <si>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</si>
  <si>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</si>
  <si>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</si>
  <si>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</si>
  <si>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</si>
  <si>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</si>
  <si>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</si>
  <si>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</si>
  <si>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</si>
  <si>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</si>
  <si>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</si>
  <si>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</si>
  <si>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</si>
  <si>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</si>
  <si>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</si>
  <si>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</si>
  <si>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</si>
  <si>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</si>
  <si>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</si>
  <si>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</si>
  <si>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</si>
  <si>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</si>
  <si>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</si>
  <si>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</si>
  <si>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</si>
  <si>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</si>
  <si>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</si>
  <si>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</si>
  <si>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</si>
  <si>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</si>
  <si>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</si>
  <si>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</si>
  <si>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</si>
  <si>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</si>
  <si>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</si>
  <si>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</si>
  <si>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</si>
  <si>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</si>
  <si>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</si>
  <si>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</si>
  <si>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</si>
  <si>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</si>
  <si>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</si>
  <si>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</si>
  <si>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</si>
  <si>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</si>
  <si>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</si>
  <si>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</si>
  <si>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</si>
  <si>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</si>
  <si>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</si>
  <si>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</si>
  <si>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</si>
  <si>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</si>
  <si>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</si>
  <si>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</si>
  <si>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</si>
  <si>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</si>
  <si>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</si>
  <si>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</si>
  <si>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</si>
  <si>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</si>
  <si>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</si>
  <si>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</si>
  <si>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</si>
  <si>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</si>
  <si>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</si>
  <si>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</si>
  <si>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</si>
  <si>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</si>
  <si>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</si>
  <si>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</si>
  <si>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</si>
  <si>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</si>
  <si>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</si>
  <si>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</si>
  <si>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</si>
  <si>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</si>
  <si>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</si>
  <si>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</si>
  <si>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</si>
  <si>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</si>
  <si>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</si>
  <si>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</si>
  <si>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</si>
  <si>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</si>
  <si>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</si>
  <si>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</si>
  <si>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</si>
  <si>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</si>
  <si>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</si>
  <si>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</si>
  <si>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</si>
  <si>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</si>
  <si>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</si>
  <si>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</si>
  <si>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</si>
  <si>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</si>
  <si>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</si>
  <si>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</si>
  <si>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</si>
  <si>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</si>
  <si>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</si>
  <si>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</si>
  <si>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</si>
  <si>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</si>
  <si>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</si>
  <si>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</si>
  <si>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</si>
  <si>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</si>
  <si>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</si>
  <si>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</si>
  <si>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</si>
  <si>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</si>
  <si>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</si>
  <si>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</si>
  <si>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</si>
  <si>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</si>
  <si>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</si>
  <si>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</si>
  <si>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</si>
  <si>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</si>
  <si>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</si>
  <si>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</si>
  <si>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</si>
  <si>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</si>
  <si>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</si>
  <si>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</si>
  <si>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</si>
  <si>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</si>
  <si>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</si>
  <si>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</si>
  <si>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</si>
  <si>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</si>
  <si>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</si>
  <si>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</si>
  <si>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</si>
  <si>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</si>
  <si>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</si>
  <si>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</si>
  <si>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</si>
  <si>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</si>
  <si>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</si>
  <si>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</si>
  <si>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</si>
  <si>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</si>
  <si>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</si>
  <si>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</si>
  <si>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</si>
  <si>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</si>
  <si>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</si>
  <si>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</si>
  <si>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</si>
  <si>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</si>
  <si>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</si>
  <si>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</si>
  <si>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</si>
  <si>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</si>
  <si>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</si>
  <si>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</si>
  <si>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</si>
  <si>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</si>
  <si>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</si>
  <si>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</si>
  <si>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</si>
  <si>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</si>
  <si>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</si>
  <si>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</si>
  <si>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</si>
  <si>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</si>
  <si>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</si>
  <si>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</si>
  <si>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</si>
  <si>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</si>
  <si>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</si>
  <si>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</si>
  <si>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</si>
  <si>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</si>
  <si>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</si>
  <si>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</si>
  <si>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</si>
  <si>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</si>
  <si>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</si>
  <si>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</si>
  <si>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</si>
  <si>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</si>
  <si>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</si>
  <si>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</si>
  <si>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</si>
  <si>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</si>
  <si>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</si>
  <si>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</si>
  <si>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</si>
  <si>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</si>
  <si>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</si>
  <si>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</si>
  <si>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</si>
  <si>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</si>
  <si>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</si>
  <si>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</si>
  <si>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</si>
  <si>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</si>
  <si>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</si>
  <si>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</si>
  <si>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</si>
  <si>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</si>
  <si>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</si>
  <si>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</si>
  <si>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</si>
  <si>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</si>
  <si>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</si>
  <si>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</si>
  <si>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</si>
  <si>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</si>
  <si>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</si>
  <si>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</si>
  <si>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</si>
  <si>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</si>
  <si>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</si>
  <si>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</si>
  <si>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</si>
  <si>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</si>
  <si>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</si>
  <si>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</si>
  <si>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</si>
  <si>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</si>
  <si>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</si>
  <si>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</si>
  <si>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</si>
  <si>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</si>
  <si>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</si>
  <si>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</si>
  <si>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</si>
  <si>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</si>
  <si>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</si>
  <si>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</si>
  <si>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</si>
  <si>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</si>
  <si>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</si>
  <si>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</si>
  <si>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</si>
  <si>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</si>
  <si>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</si>
  <si>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</si>
  <si>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</si>
  <si>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</si>
  <si>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</si>
  <si>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</si>
  <si>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</si>
  <si>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</si>
  <si>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</si>
  <si>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</si>
  <si>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</si>
  <si>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</si>
  <si>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</si>
  <si>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</si>
  <si>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</si>
  <si>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</si>
  <si>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</si>
  <si>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</si>
  <si>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</si>
  <si>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</si>
  <si>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</si>
  <si>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</si>
  <si>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</si>
  <si>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</si>
  <si>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</si>
  <si>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</si>
  <si>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</si>
  <si>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</si>
  <si>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</si>
  <si>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</si>
  <si>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</si>
  <si>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</si>
  <si>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</si>
  <si>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</si>
  <si>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</si>
  <si>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</si>
  <si>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</si>
  <si>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</si>
  <si>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</si>
  <si>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</si>
  <si>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</si>
  <si>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</si>
  <si>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Сметная стоимость проекта в ценах 2024 года с НДС, млн. руб.</t>
  </si>
  <si>
    <t>КП</t>
  </si>
  <si>
    <t>Приобретение автотранспортного средства FAW BESTUNE</t>
  </si>
  <si>
    <t>P_FAW BESTUNE</t>
  </si>
  <si>
    <t>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</si>
  <si>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</si>
  <si>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 xml:space="preserve">Необходима надзорная деятельность за оборудованием и контроль содержания ОЭХ. В районах идет масштабное строительство и нужно контролировать, чтобы не испортили / повредили ОЭХ.
Используются для доставки персонала на объекты и как штаб контроля работ по устранению аварий. 
Перевозка крупногабаритного инвентаря для контроля работы ЭСИ
Вместительный маневренный автомобиль.
</t>
  </si>
  <si>
    <t>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</si>
  <si>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Итого</t>
  </si>
  <si>
    <t>проверка</t>
  </si>
  <si>
    <t>Обеспечение текущей деятельности в сфере электроэнрегетики, хозяйственное обеспечение деятельности</t>
  </si>
  <si>
    <t>Год раскрытия информации: _________ год</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</si>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</sst>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00_-;\-* #,##0.00_-;_-* &quot;-&quot;??_-;_-@_-"/>
    <numFmt numFmtId="169" formatCode="_-* #,##0_-;\-* #,##0_-;_-* &quot;-&quot;??_-;_-@_-"/>
    <numFmt numFmtId="170" formatCode="#,##0.00_ ;\-#,##0.00\ "/>
    <numFmt numFmtId="171" formatCode="0.0%"/>
    <numFmt numFmtId="172" formatCode="#,##0.000_ ;\-#,##0.000\ "/>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8" fontId="1" fillId="0" borderId="0" applyFont="0" applyFill="0" applyBorder="0" applyAlignment="0" applyProtection="0"/>
    <xf numFmtId="0" fontId="11" fillId="0" borderId="0"/>
  </cellStyleXfs>
  <cellXfs count="448">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62"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ill="1" applyAlignment="1">
      <alignment horizontal="left" vertical="center" wrapText="1"/>
    </xf>
    <xf numFmtId="0" fontId="11" fillId="0" borderId="0" xfId="2" applyFill="1" applyAlignment="1">
      <alignment horizontal="left"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9" fontId="11" fillId="0" borderId="1" xfId="67" applyFont="1" applyFill="1" applyBorder="1" applyAlignment="1">
      <alignment horizontal="center" vertical="center" wrapText="1"/>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3" fillId="0" borderId="0" xfId="0" applyFont="1" applyFill="1"/>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43" fillId="0" borderId="0" xfId="0" applyFont="1" applyFill="1" applyAlignment="1">
      <alignment vertical="center"/>
    </xf>
    <xf numFmtId="0" fontId="11" fillId="0" borderId="4" xfId="2" applyFill="1" applyBorder="1" applyAlignment="1">
      <alignment vertical="center" wrapText="1"/>
    </xf>
    <xf numFmtId="0" fontId="36"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9" fontId="41" fillId="0" borderId="47" xfId="2" applyNumberFormat="1" applyFont="1" applyFill="1" applyBorder="1" applyAlignment="1">
      <alignment horizontal="justify" vertical="top" wrapText="1"/>
    </xf>
    <xf numFmtId="0" fontId="41" fillId="0" borderId="46" xfId="2" applyFont="1" applyFill="1" applyBorder="1" applyAlignment="1">
      <alignment vertical="top" wrapText="1"/>
    </xf>
    <xf numFmtId="0" fontId="68" fillId="0" borderId="0" xfId="50" applyFont="1"/>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49"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53" fillId="0" borderId="0" xfId="50" applyFont="1"/>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vertical="center"/>
    </xf>
    <xf numFmtId="0" fontId="43" fillId="0" borderId="1" xfId="2" applyFont="1" applyFill="1" applyBorder="1" applyAlignment="1">
      <alignment horizontal="center" vertical="center" wrapText="1"/>
    </xf>
    <xf numFmtId="0" fontId="11" fillId="0" borderId="0" xfId="2" applyFill="1" applyAlignment="1">
      <alignment horizontal="left" vertical="center" wrapText="1"/>
    </xf>
    <xf numFmtId="169"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9" fontId="6" fillId="0" borderId="0" xfId="69" applyNumberFormat="1" applyFont="1"/>
    <xf numFmtId="0" fontId="64" fillId="0" borderId="0" xfId="50" applyFont="1"/>
    <xf numFmtId="169" fontId="1" fillId="0" borderId="0" xfId="69" applyNumberFormat="1"/>
    <xf numFmtId="169" fontId="63" fillId="0" borderId="0" xfId="69" applyNumberFormat="1" applyFont="1" applyAlignment="1">
      <alignment vertical="center" wrapText="1"/>
    </xf>
    <xf numFmtId="0" fontId="43" fillId="0" borderId="0" xfId="50" applyFont="1" applyAlignment="1">
      <alignment horizontal="center"/>
    </xf>
    <xf numFmtId="169" fontId="40" fillId="0" borderId="0" xfId="69" applyNumberFormat="1" applyFont="1" applyAlignment="1">
      <alignment horizontal="center"/>
    </xf>
    <xf numFmtId="169" fontId="55" fillId="0" borderId="42" xfId="69" applyNumberFormat="1" applyFont="1" applyBorder="1" applyAlignment="1">
      <alignment horizontal="center" vertical="center"/>
    </xf>
    <xf numFmtId="169"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9" fontId="70" fillId="0" borderId="0" xfId="69" applyNumberFormat="1" applyFont="1" applyBorder="1" applyAlignment="1">
      <alignment horizontal="left" vertical="center"/>
    </xf>
    <xf numFmtId="169" fontId="53" fillId="0" borderId="0" xfId="69" applyNumberFormat="1" applyFont="1" applyBorder="1" applyAlignment="1">
      <alignment horizontal="center" vertical="center"/>
    </xf>
    <xf numFmtId="169" fontId="53" fillId="0" borderId="0" xfId="69" applyNumberFormat="1" applyFont="1"/>
    <xf numFmtId="169" fontId="53" fillId="0" borderId="20" xfId="69" applyNumberFormat="1" applyFont="1" applyBorder="1"/>
    <xf numFmtId="169" fontId="53" fillId="0" borderId="1" xfId="69" applyNumberFormat="1" applyFont="1" applyBorder="1" applyAlignment="1">
      <alignment horizontal="center" vertical="center"/>
    </xf>
    <xf numFmtId="169" fontId="6" fillId="0" borderId="1" xfId="50" applyNumberFormat="1" applyFont="1" applyBorder="1"/>
    <xf numFmtId="169" fontId="53" fillId="0" borderId="25" xfId="69" applyNumberFormat="1" applyFont="1" applyBorder="1" applyAlignment="1">
      <alignment horizontal="center" vertical="center"/>
    </xf>
    <xf numFmtId="0" fontId="6" fillId="0" borderId="1" xfId="50" applyFont="1" applyBorder="1"/>
    <xf numFmtId="169" fontId="53" fillId="0" borderId="0" xfId="69" applyNumberFormat="1" applyFont="1" applyAlignment="1">
      <alignment horizontal="center" vertical="center"/>
    </xf>
    <xf numFmtId="0" fontId="53" fillId="25" borderId="1" xfId="50" applyFont="1" applyFill="1" applyBorder="1" applyAlignment="1">
      <alignment vertical="center"/>
    </xf>
    <xf numFmtId="170" fontId="70" fillId="24" borderId="1" xfId="69" applyNumberFormat="1" applyFont="1" applyFill="1" applyBorder="1" applyAlignment="1">
      <alignment horizontal="center" vertical="center"/>
    </xf>
    <xf numFmtId="169" fontId="71" fillId="0" borderId="1" xfId="69" applyNumberFormat="1" applyFont="1" applyFill="1" applyBorder="1" applyAlignment="1">
      <alignment horizontal="center" vertical="center"/>
    </xf>
    <xf numFmtId="168" fontId="53" fillId="0" borderId="1" xfId="69" applyFont="1" applyBorder="1" applyAlignment="1">
      <alignment horizontal="center" vertical="center"/>
    </xf>
    <xf numFmtId="169" fontId="71" fillId="0" borderId="0" xfId="69" applyNumberFormat="1" applyFont="1" applyBorder="1" applyAlignment="1">
      <alignment horizontal="center" vertical="center"/>
    </xf>
    <xf numFmtId="169" fontId="53" fillId="0" borderId="2" xfId="69" applyNumberFormat="1" applyFont="1" applyBorder="1" applyAlignment="1">
      <alignment horizontal="center" vertical="center"/>
    </xf>
    <xf numFmtId="168" fontId="71" fillId="0" borderId="1" xfId="69" applyFont="1" applyBorder="1" applyAlignment="1">
      <alignment horizontal="center" vertical="center"/>
    </xf>
    <xf numFmtId="9" fontId="53" fillId="0" borderId="25" xfId="67" applyFont="1" applyBorder="1" applyAlignment="1">
      <alignment horizontal="right" vertical="center"/>
    </xf>
    <xf numFmtId="169" fontId="53" fillId="0" borderId="29" xfId="69" applyNumberFormat="1" applyFont="1" applyBorder="1" applyAlignment="1">
      <alignment horizontal="center" vertical="center"/>
    </xf>
    <xf numFmtId="169" fontId="53" fillId="0" borderId="0" xfId="69" applyNumberFormat="1" applyFont="1" applyFill="1" applyBorder="1" applyAlignment="1">
      <alignment horizontal="center" vertical="center"/>
    </xf>
    <xf numFmtId="169" fontId="53" fillId="0" borderId="51" xfId="69" applyNumberFormat="1" applyFont="1" applyBorder="1" applyAlignment="1">
      <alignment horizontal="center" vertical="center"/>
    </xf>
    <xf numFmtId="171"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9" fontId="53" fillId="0" borderId="6" xfId="69" applyNumberFormat="1" applyFont="1" applyBorder="1" applyAlignment="1">
      <alignment horizontal="center" vertical="center"/>
    </xf>
    <xf numFmtId="169" fontId="66" fillId="0" borderId="29" xfId="69" applyNumberFormat="1" applyFont="1" applyBorder="1" applyAlignment="1">
      <alignment horizontal="center" vertical="center"/>
    </xf>
    <xf numFmtId="169"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9" fontId="53" fillId="0" borderId="10" xfId="69" applyNumberFormat="1" applyFont="1" applyFill="1" applyBorder="1" applyAlignment="1">
      <alignment horizontal="center" vertical="center"/>
    </xf>
    <xf numFmtId="169" fontId="53" fillId="0" borderId="10" xfId="69" applyNumberFormat="1" applyFont="1" applyBorder="1" applyAlignment="1">
      <alignment horizontal="center" vertical="center"/>
    </xf>
    <xf numFmtId="168"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8" fontId="53" fillId="0" borderId="10" xfId="69" applyFont="1" applyFill="1" applyBorder="1" applyAlignment="1">
      <alignment horizontal="center" vertical="center"/>
    </xf>
    <xf numFmtId="168" fontId="53" fillId="0" borderId="10" xfId="69" applyFont="1" applyFill="1" applyBorder="1" applyAlignment="1">
      <alignment horizontal="right" vertical="center"/>
    </xf>
    <xf numFmtId="168" fontId="53" fillId="0" borderId="25" xfId="69" applyFont="1" applyBorder="1" applyAlignment="1">
      <alignment horizontal="center" vertical="center"/>
    </xf>
    <xf numFmtId="169" fontId="53" fillId="0" borderId="0" xfId="69" applyNumberFormat="1" applyFont="1" applyAlignment="1">
      <alignment vertical="center"/>
    </xf>
    <xf numFmtId="169" fontId="67" fillId="0" borderId="29" xfId="69" applyNumberFormat="1" applyFont="1" applyBorder="1" applyAlignment="1">
      <alignment horizontal="center"/>
    </xf>
    <xf numFmtId="168" fontId="55" fillId="0" borderId="2" xfId="69" applyFont="1" applyBorder="1" applyAlignment="1">
      <alignment horizontal="center" vertical="center"/>
    </xf>
    <xf numFmtId="168"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8" fontId="55" fillId="0" borderId="1" xfId="69" applyFont="1" applyBorder="1" applyAlignment="1">
      <alignment horizontal="center" vertical="center"/>
    </xf>
    <xf numFmtId="168" fontId="53" fillId="0" borderId="1" xfId="69" applyFont="1" applyFill="1" applyBorder="1" applyAlignment="1">
      <alignment horizontal="center" vertical="center"/>
    </xf>
    <xf numFmtId="168" fontId="55" fillId="0" borderId="25" xfId="69" applyFont="1" applyBorder="1" applyAlignment="1">
      <alignment horizontal="center" vertical="center"/>
    </xf>
    <xf numFmtId="169" fontId="55" fillId="0" borderId="1" xfId="69" applyNumberFormat="1" applyFont="1" applyBorder="1" applyAlignment="1">
      <alignment horizontal="center" vertical="center"/>
    </xf>
    <xf numFmtId="168" fontId="53" fillId="0" borderId="1" xfId="69" applyFont="1" applyBorder="1" applyAlignment="1">
      <alignment horizontal="center"/>
    </xf>
    <xf numFmtId="169" fontId="53" fillId="0" borderId="1" xfId="69" applyNumberFormat="1" applyFont="1" applyBorder="1" applyAlignment="1">
      <alignment horizontal="center"/>
    </xf>
    <xf numFmtId="169" fontId="55" fillId="0" borderId="1" xfId="69" applyNumberFormat="1" applyFont="1" applyBorder="1" applyAlignment="1">
      <alignment horizontal="center"/>
    </xf>
    <xf numFmtId="170" fontId="53" fillId="0" borderId="1" xfId="69" applyNumberFormat="1" applyFont="1" applyBorder="1" applyAlignment="1">
      <alignment horizontal="right" vertical="center"/>
    </xf>
    <xf numFmtId="168" fontId="55" fillId="0" borderId="1" xfId="69" applyFont="1" applyBorder="1" applyAlignment="1">
      <alignment horizontal="center"/>
    </xf>
    <xf numFmtId="172" fontId="53" fillId="0" borderId="1" xfId="69" applyNumberFormat="1" applyFont="1" applyBorder="1" applyAlignment="1">
      <alignment horizontal="right" vertical="center"/>
    </xf>
    <xf numFmtId="168" fontId="55" fillId="0" borderId="4" xfId="69" applyFont="1" applyBorder="1" applyAlignment="1">
      <alignment horizontal="center" vertical="center"/>
    </xf>
    <xf numFmtId="169" fontId="55" fillId="0" borderId="4" xfId="69" applyNumberFormat="1" applyFont="1" applyBorder="1" applyAlignment="1">
      <alignment horizontal="center" vertical="center"/>
    </xf>
    <xf numFmtId="169" fontId="55" fillId="0" borderId="24" xfId="69" applyNumberFormat="1" applyFont="1" applyBorder="1" applyAlignment="1">
      <alignment horizontal="center" vertical="center"/>
    </xf>
    <xf numFmtId="169" fontId="55" fillId="0" borderId="25" xfId="69" applyNumberFormat="1" applyFont="1" applyBorder="1" applyAlignment="1">
      <alignment horizontal="center"/>
    </xf>
    <xf numFmtId="169" fontId="38" fillId="0" borderId="0" xfId="69" applyNumberFormat="1" applyFont="1"/>
    <xf numFmtId="169" fontId="54" fillId="0" borderId="0" xfId="69" applyNumberFormat="1" applyFont="1"/>
    <xf numFmtId="168" fontId="54" fillId="0" borderId="0" xfId="69" applyFont="1"/>
    <xf numFmtId="0" fontId="64" fillId="0" borderId="0" xfId="50" applyFont="1" applyAlignment="1">
      <alignment vertical="center"/>
    </xf>
    <xf numFmtId="169" fontId="54" fillId="0" borderId="0" xfId="69" applyNumberFormat="1" applyFont="1" applyAlignment="1">
      <alignment vertical="center"/>
    </xf>
    <xf numFmtId="4" fontId="41" fillId="0" borderId="44" xfId="2" applyNumberFormat="1" applyFont="1" applyFill="1" applyBorder="1" applyAlignment="1">
      <alignment horizontal="justify" vertical="top" wrapText="1"/>
    </xf>
    <xf numFmtId="4" fontId="36" fillId="0" borderId="1" xfId="1" applyNumberFormat="1" applyFont="1" applyFill="1" applyBorder="1" applyAlignment="1">
      <alignment horizontal="center" vertical="center" wrapText="1"/>
    </xf>
    <xf numFmtId="173" fontId="11" fillId="0" borderId="1" xfId="2" applyNumberFormat="1" applyFill="1" applyBorder="1" applyAlignment="1">
      <alignment horizontal="center" vertical="center" wrapText="1"/>
    </xf>
    <xf numFmtId="173" fontId="43" fillId="0" borderId="1" xfId="2" applyNumberFormat="1" applyFont="1" applyFill="1" applyBorder="1" applyAlignment="1">
      <alignment horizontal="left"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0"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2" xfId="50" applyFont="1" applyBorder="1" applyAlignment="1">
      <alignment horizontal="center" vertical="center"/>
    </xf>
    <xf numFmtId="0" fontId="53" fillId="0" borderId="30" xfId="50" applyFont="1" applyBorder="1" applyAlignment="1">
      <alignment vertical="center"/>
    </xf>
    <xf numFmtId="0" fontId="53" fillId="0" borderId="29" xfId="50" applyFont="1" applyBorder="1" applyAlignment="1">
      <alignment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25"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169" fontId="53" fillId="0" borderId="4" xfId="69" applyNumberFormat="1" applyFont="1" applyBorder="1" applyAlignment="1">
      <alignment horizontal="center" vertical="center"/>
    </xf>
    <xf numFmtId="169" fontId="53" fillId="0" borderId="7" xfId="69" applyNumberFormat="1" applyFont="1" applyBorder="1" applyAlignment="1">
      <alignment horizontal="center" vertical="center"/>
    </xf>
    <xf numFmtId="169"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169" fontId="53" fillId="0" borderId="1" xfId="69" applyNumberFormat="1" applyFont="1" applyBorder="1" applyAlignment="1">
      <alignment horizontal="center" vertical="center"/>
    </xf>
    <xf numFmtId="169" fontId="53" fillId="0" borderId="1" xfId="69" applyNumberFormat="1" applyFont="1" applyBorder="1" applyAlignment="1">
      <alignment horizontal="center" vertical="center" wrapText="1"/>
    </xf>
    <xf numFmtId="169" fontId="55" fillId="0" borderId="0" xfId="69"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4.5759999999999996</c:v>
                </c:pt>
                <c:pt idx="4" formatCode="_-* #\ ##0.00_-;\-* #\ ##0.00_-;_-* &quot;-&quot;??_-;_-@_-">
                  <c:v>5.4339999999999993</c:v>
                </c:pt>
                <c:pt idx="5" formatCode="_-* #\ ##0.00_-;\-* #\ ##0.00_-;_-* &quot;-&quot;??_-;_-@_-">
                  <c:v>6.2919999999999998</c:v>
                </c:pt>
                <c:pt idx="6" formatCode="_-* #\ ##0.00_-;\-* #\ ##0.00_-;_-* &quot;-&quot;??_-;_-@_-">
                  <c:v>7.15</c:v>
                </c:pt>
                <c:pt idx="7" formatCode="_-* #\ ##0.00_-;\-* #\ ##0.00_-;_-* &quot;-&quot;??_-;_-@_-">
                  <c:v>8.0080000000000009</c:v>
                </c:pt>
                <c:pt idx="8" formatCode="_-* #\ ##0.00_-;\-* #\ ##0.00_-;_-* &quot;-&quot;??_-;_-@_-">
                  <c:v>8.5800000000000018</c:v>
                </c:pt>
                <c:pt idx="9" formatCode="_-* #\ ##0.00_-;\-* #\ ##0.00_-;_-* &quot;-&quot;??_-;_-@_-">
                  <c:v>8.5800000000000018</c:v>
                </c:pt>
                <c:pt idx="10" formatCode="_-* #\ ##0.00_-;\-* #\ ##0.00_-;_-* &quot;-&quot;??_-;_-@_-">
                  <c:v>8.5800000000000018</c:v>
                </c:pt>
                <c:pt idx="11" formatCode="_-* #\ ##0.00_-;\-* #\ ##0.00_-;_-* &quot;-&quot;??_-;_-@_-">
                  <c:v>8.5800000000000018</c:v>
                </c:pt>
                <c:pt idx="12" formatCode="_-* #\ ##0.00_-;\-* #\ ##0.00_-;_-* &quot;-&quot;??_-;_-@_-">
                  <c:v>8.5800000000000018</c:v>
                </c:pt>
                <c:pt idx="13" formatCode="_-* #\ ##0.00_-;\-* #\ ##0.00_-;_-* &quot;-&quot;??_-;_-@_-">
                  <c:v>8.5800000000000018</c:v>
                </c:pt>
              </c:numCache>
            </c:numRef>
          </c:val>
          <c:smooth val="0"/>
          <c:extLst>
            <c:ext xmlns:c16="http://schemas.microsoft.com/office/drawing/2014/chart" uri="{C3380CC4-5D6E-409C-BE32-E72D297353CC}">
              <c16:uniqueId val="{00000000-BF06-481F-9605-49E7CDECFDB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4.5759999999999996</c:v>
                </c:pt>
                <c:pt idx="4" formatCode="_-* #\ ##0.00_-;\-* #\ ##0.00_-;_-* &quot;-&quot;??_-;_-@_-">
                  <c:v>5.3124806866952783</c:v>
                </c:pt>
                <c:pt idx="5" formatCode="_-* #\ ##0.00_-;\-* #\ ##0.00_-;_-* &quot;-&quot;??_-;_-@_-">
                  <c:v>5.9446529499530287</c:v>
                </c:pt>
                <c:pt idx="6" formatCode="_-* #\ ##0.00_-;\-* #\ ##0.00_-;_-* &quot;-&quot;??_-;_-@_-">
                  <c:v>6.4872900857965909</c:v>
                </c:pt>
                <c:pt idx="7" formatCode="_-* #\ ##0.00_-;\-* #\ ##0.00_-;_-* &quot;-&quot;??_-;_-@_-">
                  <c:v>6.9530730350185328</c:v>
                </c:pt>
                <c:pt idx="8" formatCode="_-* #\ ##0.00_-;\-* #\ ##0.00_-;_-* &quot;-&quot;??_-;_-@_-">
                  <c:v>7.2196154952313751</c:v>
                </c:pt>
                <c:pt idx="9" formatCode="_-* #\ ##0.00_-;\-* #\ ##0.00_-;_-* &quot;-&quot;??_-;_-@_-">
                  <c:v>7.2196154952313751</c:v>
                </c:pt>
                <c:pt idx="10" formatCode="_-* #\ ##0.00_-;\-* #\ ##0.00_-;_-* &quot;-&quot;??_-;_-@_-">
                  <c:v>7.2196154952313751</c:v>
                </c:pt>
                <c:pt idx="11" formatCode="_-* #\ ##0.00_-;\-* #\ ##0.00_-;_-* &quot;-&quot;??_-;_-@_-">
                  <c:v>7.2196154952313751</c:v>
                </c:pt>
                <c:pt idx="12" formatCode="_-* #\ ##0.00_-;\-* #\ ##0.00_-;_-* &quot;-&quot;??_-;_-@_-">
                  <c:v>7.2196154952313751</c:v>
                </c:pt>
                <c:pt idx="13" formatCode="_-* #\ ##0.00_-;\-* #\ ##0.00_-;_-* &quot;-&quot;??_-;_-@_-">
                  <c:v>7.2196154952313751</c:v>
                </c:pt>
              </c:numCache>
            </c:numRef>
          </c:val>
          <c:smooth val="0"/>
          <c:extLst>
            <c:ext xmlns:c16="http://schemas.microsoft.com/office/drawing/2014/chart" uri="{C3380CC4-5D6E-409C-BE32-E72D297353CC}">
              <c16:uniqueId val="{00000001-BF06-481F-9605-49E7CDECFDB5}"/>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7DB08853-90D5-45B6-BEF5-93AABD7AA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32" customFormat="1" ht="18.75" customHeight="1" x14ac:dyDescent="0.2">
      <c r="A1" s="131"/>
      <c r="C1" s="73"/>
    </row>
    <row r="2" spans="1:22" s="132" customFormat="1" ht="18.75" customHeight="1" x14ac:dyDescent="0.3">
      <c r="A2" s="131"/>
      <c r="C2" s="74"/>
    </row>
    <row r="3" spans="1:22" s="132" customFormat="1" ht="18.75" x14ac:dyDescent="0.3">
      <c r="A3" s="133"/>
      <c r="C3" s="74"/>
    </row>
    <row r="4" spans="1:22" s="132" customFormat="1" ht="18.75" x14ac:dyDescent="0.3">
      <c r="A4" s="133"/>
      <c r="H4" s="74"/>
    </row>
    <row r="5" spans="1:22" s="132" customFormat="1" ht="15.75" x14ac:dyDescent="0.25">
      <c r="A5" s="256" t="s">
        <v>447</v>
      </c>
      <c r="B5" s="256"/>
      <c r="C5" s="256"/>
      <c r="D5" s="134"/>
      <c r="E5" s="134"/>
      <c r="F5" s="134"/>
      <c r="G5" s="134"/>
      <c r="H5" s="134"/>
      <c r="I5" s="134"/>
      <c r="J5" s="134"/>
    </row>
    <row r="6" spans="1:22" s="132" customFormat="1" ht="18.75" x14ac:dyDescent="0.3">
      <c r="A6" s="133"/>
      <c r="H6" s="74"/>
    </row>
    <row r="7" spans="1:22" s="132" customFormat="1" ht="18.75" x14ac:dyDescent="0.2">
      <c r="A7" s="260" t="s">
        <v>11</v>
      </c>
      <c r="B7" s="260"/>
      <c r="C7" s="260"/>
      <c r="D7" s="91"/>
      <c r="E7" s="91"/>
      <c r="F7" s="91"/>
      <c r="G7" s="91"/>
      <c r="H7" s="91"/>
      <c r="I7" s="91"/>
      <c r="J7" s="91"/>
      <c r="K7" s="91"/>
      <c r="L7" s="91"/>
      <c r="M7" s="91"/>
      <c r="N7" s="91"/>
      <c r="O7" s="91"/>
      <c r="P7" s="91"/>
      <c r="Q7" s="91"/>
      <c r="R7" s="91"/>
      <c r="S7" s="91"/>
      <c r="T7" s="91"/>
      <c r="U7" s="91"/>
      <c r="V7" s="91"/>
    </row>
    <row r="8" spans="1:22" s="132" customFormat="1" ht="18.75" x14ac:dyDescent="0.2">
      <c r="A8" s="260" t="s">
        <v>403</v>
      </c>
      <c r="B8" s="260"/>
      <c r="C8" s="260"/>
      <c r="D8" s="129"/>
      <c r="E8" s="129"/>
      <c r="F8" s="129"/>
      <c r="G8" s="129"/>
      <c r="H8" s="129"/>
      <c r="I8" s="91"/>
      <c r="J8" s="91"/>
      <c r="K8" s="91"/>
      <c r="L8" s="91"/>
      <c r="M8" s="91"/>
      <c r="N8" s="91"/>
      <c r="O8" s="91"/>
      <c r="P8" s="91"/>
      <c r="Q8" s="91"/>
      <c r="R8" s="91"/>
      <c r="S8" s="91"/>
      <c r="T8" s="91"/>
      <c r="U8" s="91"/>
      <c r="V8" s="91"/>
    </row>
    <row r="9" spans="1:22" s="132" customFormat="1" ht="18.75" x14ac:dyDescent="0.2">
      <c r="A9" s="261" t="s">
        <v>8</v>
      </c>
      <c r="B9" s="261"/>
      <c r="C9" s="261"/>
      <c r="D9" s="92"/>
      <c r="E9" s="92"/>
      <c r="F9" s="92"/>
      <c r="G9" s="92"/>
      <c r="H9" s="92"/>
      <c r="I9" s="91"/>
      <c r="J9" s="91"/>
      <c r="K9" s="91"/>
      <c r="L9" s="91"/>
      <c r="M9" s="91"/>
      <c r="N9" s="91"/>
      <c r="O9" s="91"/>
      <c r="P9" s="91"/>
      <c r="Q9" s="91"/>
      <c r="R9" s="91"/>
      <c r="S9" s="91"/>
      <c r="T9" s="91"/>
      <c r="U9" s="91"/>
      <c r="V9" s="91"/>
    </row>
    <row r="10" spans="1:22" s="132" customFormat="1" ht="18.75" x14ac:dyDescent="0.2">
      <c r="A10" s="257" t="s">
        <v>10</v>
      </c>
      <c r="B10" s="257"/>
      <c r="C10" s="257"/>
      <c r="D10" s="93"/>
      <c r="E10" s="93"/>
      <c r="F10" s="93"/>
      <c r="G10" s="93"/>
      <c r="H10" s="93"/>
      <c r="I10" s="91"/>
      <c r="J10" s="91"/>
      <c r="K10" s="91"/>
      <c r="L10" s="91"/>
      <c r="M10" s="91"/>
      <c r="N10" s="91"/>
      <c r="O10" s="91"/>
      <c r="P10" s="91"/>
      <c r="Q10" s="91"/>
      <c r="R10" s="91"/>
      <c r="S10" s="91"/>
      <c r="T10" s="91"/>
      <c r="U10" s="91"/>
      <c r="V10" s="91"/>
    </row>
    <row r="11" spans="1:22" s="132" customFormat="1" ht="18.75" customHeight="1" x14ac:dyDescent="0.2">
      <c r="A11" s="129"/>
      <c r="B11" s="262" t="s">
        <v>426</v>
      </c>
      <c r="C11" s="263"/>
      <c r="D11" s="129"/>
      <c r="E11" s="129"/>
      <c r="F11" s="129"/>
      <c r="G11" s="129"/>
      <c r="H11" s="129"/>
      <c r="I11" s="91"/>
      <c r="J11" s="91"/>
      <c r="K11" s="91"/>
      <c r="L11" s="91"/>
      <c r="M11" s="91"/>
      <c r="N11" s="91"/>
      <c r="O11" s="91"/>
      <c r="P11" s="91"/>
      <c r="Q11" s="91"/>
      <c r="R11" s="91"/>
      <c r="S11" s="91"/>
      <c r="T11" s="91"/>
      <c r="U11" s="91"/>
      <c r="V11" s="91"/>
    </row>
    <row r="12" spans="1:22" s="132" customFormat="1" ht="18.75" x14ac:dyDescent="0.2">
      <c r="A12" s="261"/>
      <c r="B12" s="261"/>
      <c r="C12" s="261"/>
      <c r="D12" s="92"/>
      <c r="E12" s="92"/>
      <c r="F12" s="92"/>
      <c r="G12" s="92"/>
      <c r="H12" s="92"/>
      <c r="I12" s="91"/>
      <c r="J12" s="91"/>
      <c r="K12" s="91"/>
      <c r="L12" s="91"/>
      <c r="M12" s="91"/>
      <c r="N12" s="91"/>
      <c r="O12" s="91"/>
      <c r="P12" s="91"/>
      <c r="Q12" s="91"/>
      <c r="R12" s="91"/>
      <c r="S12" s="91"/>
      <c r="T12" s="91"/>
      <c r="U12" s="91"/>
      <c r="V12" s="91"/>
    </row>
    <row r="13" spans="1:22" s="132" customFormat="1" ht="18.75" x14ac:dyDescent="0.2">
      <c r="A13" s="257" t="s">
        <v>9</v>
      </c>
      <c r="B13" s="257"/>
      <c r="C13" s="257"/>
      <c r="D13" s="93"/>
      <c r="E13" s="93"/>
      <c r="F13" s="93"/>
      <c r="G13" s="93"/>
      <c r="H13" s="93"/>
      <c r="I13" s="91"/>
      <c r="J13" s="91"/>
      <c r="K13" s="91"/>
      <c r="L13" s="91"/>
      <c r="M13" s="91"/>
      <c r="N13" s="91"/>
      <c r="O13" s="91"/>
      <c r="P13" s="91"/>
      <c r="Q13" s="91"/>
      <c r="R13" s="91"/>
      <c r="S13" s="91"/>
      <c r="T13" s="91"/>
      <c r="U13" s="91"/>
      <c r="V13" s="91"/>
    </row>
    <row r="14" spans="1:22" s="132" customFormat="1" ht="53.25" customHeight="1" x14ac:dyDescent="0.2">
      <c r="A14" s="252" t="s">
        <v>425</v>
      </c>
      <c r="B14" s="252"/>
      <c r="C14" s="252"/>
      <c r="D14" s="135"/>
      <c r="E14" s="135"/>
      <c r="F14" s="135"/>
      <c r="G14" s="135"/>
      <c r="H14" s="135"/>
      <c r="I14" s="135"/>
      <c r="J14" s="135"/>
      <c r="K14" s="135"/>
      <c r="L14" s="135"/>
      <c r="M14" s="135"/>
      <c r="N14" s="135"/>
      <c r="O14" s="135"/>
      <c r="P14" s="135"/>
      <c r="Q14" s="135"/>
      <c r="R14" s="135"/>
      <c r="S14" s="135"/>
      <c r="T14" s="135"/>
      <c r="U14" s="135"/>
      <c r="V14" s="135"/>
    </row>
    <row r="15" spans="1:22" s="136" customFormat="1" ht="12" x14ac:dyDescent="0.2">
      <c r="A15" s="261" t="s">
        <v>8</v>
      </c>
      <c r="B15" s="261"/>
      <c r="C15" s="261"/>
      <c r="D15" s="92"/>
      <c r="E15" s="92"/>
      <c r="F15" s="92"/>
      <c r="G15" s="92"/>
      <c r="H15" s="92"/>
      <c r="I15" s="92"/>
      <c r="J15" s="92"/>
      <c r="K15" s="92"/>
      <c r="L15" s="92"/>
      <c r="M15" s="92"/>
      <c r="N15" s="92"/>
      <c r="O15" s="92"/>
      <c r="P15" s="92"/>
      <c r="Q15" s="92"/>
      <c r="R15" s="92"/>
      <c r="S15" s="92"/>
      <c r="T15" s="92"/>
      <c r="U15" s="92"/>
      <c r="V15" s="92"/>
    </row>
    <row r="16" spans="1:22" s="136" customFormat="1" ht="15" customHeight="1" x14ac:dyDescent="0.2">
      <c r="A16" s="257" t="s">
        <v>7</v>
      </c>
      <c r="B16" s="257"/>
      <c r="C16" s="257"/>
      <c r="D16" s="93"/>
      <c r="E16" s="93"/>
      <c r="F16" s="93"/>
      <c r="G16" s="93"/>
      <c r="H16" s="93"/>
      <c r="I16" s="93"/>
      <c r="J16" s="93"/>
      <c r="K16" s="93"/>
      <c r="L16" s="93"/>
      <c r="M16" s="93"/>
      <c r="N16" s="93"/>
      <c r="O16" s="93"/>
      <c r="P16" s="93"/>
      <c r="Q16" s="93"/>
      <c r="R16" s="93"/>
      <c r="S16" s="93"/>
      <c r="T16" s="93"/>
      <c r="U16" s="93"/>
      <c r="V16" s="93"/>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58" t="s">
        <v>379</v>
      </c>
      <c r="B18" s="259"/>
      <c r="C18" s="259"/>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93"/>
      <c r="B19" s="93"/>
      <c r="C19" s="93"/>
      <c r="D19" s="93"/>
      <c r="E19" s="93"/>
      <c r="F19" s="93"/>
      <c r="G19" s="93"/>
      <c r="H19" s="93"/>
      <c r="I19" s="135"/>
      <c r="J19" s="135"/>
      <c r="K19" s="135"/>
      <c r="L19" s="135"/>
      <c r="M19" s="135"/>
      <c r="N19" s="135"/>
      <c r="O19" s="135"/>
      <c r="P19" s="135"/>
      <c r="Q19" s="135"/>
      <c r="R19" s="135"/>
      <c r="S19" s="135"/>
    </row>
    <row r="20" spans="1:22" s="136" customFormat="1" ht="39.75" customHeight="1" x14ac:dyDescent="0.2">
      <c r="A20" s="138" t="s">
        <v>6</v>
      </c>
      <c r="B20" s="139" t="s">
        <v>69</v>
      </c>
      <c r="C20" s="140" t="s">
        <v>68</v>
      </c>
      <c r="D20" s="93"/>
      <c r="E20" s="93"/>
      <c r="F20" s="93"/>
      <c r="G20" s="93"/>
      <c r="H20" s="93"/>
      <c r="I20" s="135"/>
      <c r="J20" s="135"/>
      <c r="K20" s="135"/>
      <c r="L20" s="135"/>
      <c r="M20" s="135"/>
      <c r="N20" s="135"/>
      <c r="O20" s="135"/>
      <c r="P20" s="135"/>
      <c r="Q20" s="135"/>
      <c r="R20" s="135"/>
      <c r="S20" s="135"/>
    </row>
    <row r="21" spans="1:22" s="136" customFormat="1" ht="16.5" customHeight="1" x14ac:dyDescent="0.2">
      <c r="A21" s="140">
        <v>1</v>
      </c>
      <c r="B21" s="139">
        <v>2</v>
      </c>
      <c r="C21" s="140">
        <v>3</v>
      </c>
      <c r="D21" s="93"/>
      <c r="E21" s="93"/>
      <c r="F21" s="93"/>
      <c r="G21" s="93"/>
      <c r="H21" s="93"/>
      <c r="I21" s="135"/>
      <c r="J21" s="135"/>
      <c r="K21" s="135"/>
      <c r="L21" s="135"/>
      <c r="M21" s="135"/>
      <c r="N21" s="135"/>
      <c r="O21" s="135"/>
      <c r="P21" s="135"/>
      <c r="Q21" s="135"/>
      <c r="R21" s="135"/>
      <c r="S21" s="135"/>
    </row>
    <row r="22" spans="1:22" s="136" customFormat="1" ht="39" customHeight="1" x14ac:dyDescent="0.2">
      <c r="A22" s="141" t="s">
        <v>67</v>
      </c>
      <c r="B22" s="142" t="s">
        <v>278</v>
      </c>
      <c r="C22" s="140" t="s">
        <v>420</v>
      </c>
      <c r="D22" s="93"/>
      <c r="E22" s="93"/>
      <c r="F22" s="93"/>
      <c r="G22" s="93"/>
      <c r="H22" s="93"/>
      <c r="I22" s="135"/>
      <c r="J22" s="135"/>
      <c r="K22" s="135"/>
      <c r="L22" s="135"/>
      <c r="M22" s="135"/>
      <c r="N22" s="135"/>
      <c r="O22" s="135"/>
      <c r="P22" s="135"/>
      <c r="Q22" s="135"/>
      <c r="R22" s="135"/>
      <c r="S22" s="135"/>
    </row>
    <row r="23" spans="1:22" s="136" customFormat="1" ht="31.5" x14ac:dyDescent="0.2">
      <c r="A23" s="141" t="s">
        <v>65</v>
      </c>
      <c r="B23" s="143" t="s">
        <v>66</v>
      </c>
      <c r="C23" s="138" t="s">
        <v>433</v>
      </c>
      <c r="D23" s="93"/>
      <c r="E23" s="93"/>
      <c r="F23" s="93"/>
      <c r="G23" s="93"/>
      <c r="H23" s="93"/>
      <c r="I23" s="135"/>
      <c r="J23" s="135"/>
      <c r="K23" s="135"/>
      <c r="L23" s="135"/>
      <c r="M23" s="135"/>
      <c r="N23" s="135"/>
      <c r="O23" s="135"/>
      <c r="P23" s="135"/>
      <c r="Q23" s="135"/>
      <c r="R23" s="135"/>
      <c r="S23" s="135"/>
    </row>
    <row r="24" spans="1:22" s="136" customFormat="1" ht="22.5" customHeight="1" x14ac:dyDescent="0.2">
      <c r="A24" s="253"/>
      <c r="B24" s="254"/>
      <c r="C24" s="255"/>
      <c r="D24" s="93"/>
      <c r="E24" s="93"/>
      <c r="F24" s="93"/>
      <c r="G24" s="93"/>
      <c r="H24" s="93"/>
      <c r="I24" s="135"/>
      <c r="J24" s="135"/>
      <c r="K24" s="135"/>
      <c r="L24" s="135"/>
      <c r="M24" s="135"/>
      <c r="N24" s="135"/>
      <c r="O24" s="135"/>
      <c r="P24" s="135"/>
      <c r="Q24" s="135"/>
      <c r="R24" s="135"/>
      <c r="S24" s="135"/>
    </row>
    <row r="25" spans="1:22" s="136" customFormat="1" ht="58.5" customHeight="1" x14ac:dyDescent="0.2">
      <c r="A25" s="141" t="s">
        <v>64</v>
      </c>
      <c r="B25" s="144" t="s">
        <v>330</v>
      </c>
      <c r="C25" s="140" t="s">
        <v>398</v>
      </c>
      <c r="D25" s="93"/>
      <c r="E25" s="93"/>
      <c r="F25" s="93"/>
      <c r="G25" s="93"/>
      <c r="H25" s="135"/>
      <c r="I25" s="135"/>
      <c r="J25" s="135"/>
      <c r="K25" s="135"/>
      <c r="L25" s="135"/>
      <c r="M25" s="135"/>
      <c r="N25" s="135"/>
      <c r="O25" s="135"/>
      <c r="P25" s="135"/>
      <c r="Q25" s="135"/>
      <c r="R25" s="135"/>
    </row>
    <row r="26" spans="1:22" s="136" customFormat="1" ht="42.75" customHeight="1" x14ac:dyDescent="0.2">
      <c r="A26" s="141" t="s">
        <v>63</v>
      </c>
      <c r="B26" s="144" t="s">
        <v>77</v>
      </c>
      <c r="C26" s="140" t="s">
        <v>392</v>
      </c>
      <c r="D26" s="93"/>
      <c r="E26" s="93"/>
      <c r="F26" s="93"/>
      <c r="G26" s="93"/>
      <c r="H26" s="135"/>
      <c r="I26" s="135"/>
      <c r="J26" s="135"/>
      <c r="K26" s="135"/>
      <c r="L26" s="135"/>
      <c r="M26" s="135"/>
      <c r="N26" s="135"/>
      <c r="O26" s="135"/>
      <c r="P26" s="135"/>
      <c r="Q26" s="135"/>
      <c r="R26" s="135"/>
    </row>
    <row r="27" spans="1:22" s="136" customFormat="1" ht="51.75" customHeight="1" x14ac:dyDescent="0.2">
      <c r="A27" s="141" t="s">
        <v>61</v>
      </c>
      <c r="B27" s="144" t="s">
        <v>76</v>
      </c>
      <c r="C27" s="140" t="s">
        <v>392</v>
      </c>
      <c r="D27" s="93"/>
      <c r="E27" s="93"/>
      <c r="F27" s="93"/>
      <c r="G27" s="93"/>
      <c r="H27" s="135"/>
      <c r="I27" s="135"/>
      <c r="J27" s="135"/>
      <c r="K27" s="135"/>
      <c r="L27" s="135"/>
      <c r="M27" s="135"/>
      <c r="N27" s="135"/>
      <c r="O27" s="135"/>
      <c r="P27" s="135"/>
      <c r="Q27" s="135"/>
      <c r="R27" s="135"/>
    </row>
    <row r="28" spans="1:22" s="136" customFormat="1" ht="42.75" customHeight="1" x14ac:dyDescent="0.2">
      <c r="A28" s="141" t="s">
        <v>60</v>
      </c>
      <c r="B28" s="144" t="s">
        <v>331</v>
      </c>
      <c r="C28" s="140" t="s">
        <v>396</v>
      </c>
      <c r="D28" s="93"/>
      <c r="E28" s="93"/>
      <c r="F28" s="93"/>
      <c r="G28" s="93"/>
      <c r="H28" s="135"/>
      <c r="I28" s="135"/>
      <c r="J28" s="135"/>
      <c r="K28" s="135"/>
      <c r="L28" s="135"/>
      <c r="M28" s="135"/>
      <c r="N28" s="135"/>
      <c r="O28" s="135"/>
      <c r="P28" s="135"/>
      <c r="Q28" s="135"/>
      <c r="R28" s="135"/>
    </row>
    <row r="29" spans="1:22" s="136" customFormat="1" ht="51.75" customHeight="1" x14ac:dyDescent="0.2">
      <c r="A29" s="141" t="s">
        <v>58</v>
      </c>
      <c r="B29" s="144" t="s">
        <v>332</v>
      </c>
      <c r="C29" s="140" t="s">
        <v>396</v>
      </c>
      <c r="D29" s="93"/>
      <c r="E29" s="93"/>
      <c r="F29" s="93"/>
      <c r="G29" s="93"/>
      <c r="H29" s="135"/>
      <c r="I29" s="135"/>
      <c r="J29" s="135"/>
      <c r="K29" s="135"/>
      <c r="L29" s="135"/>
      <c r="M29" s="135"/>
      <c r="N29" s="135"/>
      <c r="O29" s="135"/>
      <c r="P29" s="135"/>
      <c r="Q29" s="135"/>
      <c r="R29" s="135"/>
    </row>
    <row r="30" spans="1:22" s="136" customFormat="1" ht="51.75" customHeight="1" x14ac:dyDescent="0.2">
      <c r="A30" s="141" t="s">
        <v>56</v>
      </c>
      <c r="B30" s="144" t="s">
        <v>333</v>
      </c>
      <c r="C30" s="140" t="s">
        <v>396</v>
      </c>
      <c r="D30" s="93"/>
      <c r="E30" s="93"/>
      <c r="F30" s="93"/>
      <c r="G30" s="93"/>
      <c r="H30" s="135"/>
      <c r="I30" s="135"/>
      <c r="J30" s="135"/>
      <c r="K30" s="135"/>
      <c r="L30" s="135"/>
      <c r="M30" s="135"/>
      <c r="N30" s="135"/>
      <c r="O30" s="135"/>
      <c r="P30" s="135"/>
      <c r="Q30" s="135"/>
      <c r="R30" s="135"/>
    </row>
    <row r="31" spans="1:22" s="136" customFormat="1" ht="51.75" customHeight="1" x14ac:dyDescent="0.2">
      <c r="A31" s="141" t="s">
        <v>75</v>
      </c>
      <c r="B31" s="144" t="s">
        <v>334</v>
      </c>
      <c r="C31" s="140" t="s">
        <v>396</v>
      </c>
      <c r="D31" s="93"/>
      <c r="E31" s="93"/>
      <c r="F31" s="93"/>
      <c r="G31" s="93"/>
      <c r="H31" s="135"/>
      <c r="I31" s="135"/>
      <c r="J31" s="135"/>
      <c r="K31" s="135"/>
      <c r="L31" s="135"/>
      <c r="M31" s="135"/>
      <c r="N31" s="135"/>
      <c r="O31" s="135"/>
      <c r="P31" s="135"/>
      <c r="Q31" s="135"/>
      <c r="R31" s="135"/>
    </row>
    <row r="32" spans="1:22" s="136" customFormat="1" ht="51.75" customHeight="1" x14ac:dyDescent="0.2">
      <c r="A32" s="141" t="s">
        <v>73</v>
      </c>
      <c r="B32" s="144" t="s">
        <v>335</v>
      </c>
      <c r="C32" s="140" t="s">
        <v>396</v>
      </c>
      <c r="D32" s="93"/>
      <c r="E32" s="93"/>
      <c r="F32" s="93"/>
      <c r="G32" s="93"/>
      <c r="H32" s="135"/>
      <c r="I32" s="135"/>
      <c r="J32" s="135"/>
      <c r="K32" s="135"/>
      <c r="L32" s="135"/>
      <c r="M32" s="135"/>
      <c r="N32" s="135"/>
      <c r="O32" s="135"/>
      <c r="P32" s="135"/>
      <c r="Q32" s="135"/>
      <c r="R32" s="135"/>
    </row>
    <row r="33" spans="1:18" s="136" customFormat="1" ht="101.25" customHeight="1" x14ac:dyDescent="0.2">
      <c r="A33" s="141" t="s">
        <v>72</v>
      </c>
      <c r="B33" s="144" t="s">
        <v>336</v>
      </c>
      <c r="C33" s="140" t="s">
        <v>397</v>
      </c>
      <c r="D33" s="93"/>
      <c r="E33" s="93"/>
      <c r="F33" s="93"/>
      <c r="G33" s="93"/>
      <c r="H33" s="135"/>
      <c r="I33" s="135"/>
      <c r="J33" s="135"/>
      <c r="K33" s="135"/>
      <c r="L33" s="135"/>
      <c r="M33" s="135"/>
      <c r="N33" s="135"/>
      <c r="O33" s="135"/>
      <c r="P33" s="135"/>
      <c r="Q33" s="135"/>
      <c r="R33" s="135"/>
    </row>
    <row r="34" spans="1:18" ht="111" customHeight="1" x14ac:dyDescent="0.25">
      <c r="A34" s="141" t="s">
        <v>348</v>
      </c>
      <c r="B34" s="144" t="s">
        <v>337</v>
      </c>
      <c r="C34" s="140" t="s">
        <v>400</v>
      </c>
    </row>
    <row r="35" spans="1:18" ht="58.5" customHeight="1" x14ac:dyDescent="0.25">
      <c r="A35" s="141" t="s">
        <v>340</v>
      </c>
      <c r="B35" s="144" t="s">
        <v>74</v>
      </c>
      <c r="C35" s="140" t="s">
        <v>395</v>
      </c>
    </row>
    <row r="36" spans="1:18" ht="51.75" customHeight="1" x14ac:dyDescent="0.25">
      <c r="A36" s="141" t="s">
        <v>349</v>
      </c>
      <c r="B36" s="144" t="s">
        <v>338</v>
      </c>
      <c r="C36" s="140" t="s">
        <v>396</v>
      </c>
    </row>
    <row r="37" spans="1:18" ht="43.5" customHeight="1" x14ac:dyDescent="0.25">
      <c r="A37" s="141" t="s">
        <v>341</v>
      </c>
      <c r="B37" s="144" t="s">
        <v>339</v>
      </c>
      <c r="C37" s="140" t="s">
        <v>399</v>
      </c>
    </row>
    <row r="38" spans="1:18" ht="43.5" customHeight="1" x14ac:dyDescent="0.25">
      <c r="A38" s="141" t="s">
        <v>350</v>
      </c>
      <c r="B38" s="144" t="s">
        <v>207</v>
      </c>
      <c r="C38" s="140" t="s">
        <v>396</v>
      </c>
    </row>
    <row r="39" spans="1:18" ht="23.25" customHeight="1" x14ac:dyDescent="0.25">
      <c r="A39" s="253"/>
      <c r="B39" s="254"/>
      <c r="C39" s="255"/>
    </row>
    <row r="40" spans="1:18" ht="118.15" customHeight="1" x14ac:dyDescent="0.25">
      <c r="A40" s="141" t="s">
        <v>342</v>
      </c>
      <c r="B40" s="144" t="s">
        <v>389</v>
      </c>
      <c r="C40" s="146" t="str">
        <f>'3.3 паспорт описание'!C23</f>
        <v>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row>
    <row r="41" spans="1:18" ht="105.75" customHeight="1" x14ac:dyDescent="0.25">
      <c r="A41" s="141" t="s">
        <v>351</v>
      </c>
      <c r="B41" s="144" t="s">
        <v>374</v>
      </c>
      <c r="C41" s="146" t="s">
        <v>396</v>
      </c>
    </row>
    <row r="42" spans="1:18" ht="83.25" customHeight="1" x14ac:dyDescent="0.25">
      <c r="A42" s="141" t="s">
        <v>343</v>
      </c>
      <c r="B42" s="144" t="s">
        <v>388</v>
      </c>
      <c r="C42" s="146" t="s">
        <v>396</v>
      </c>
    </row>
    <row r="43" spans="1:18" ht="186" customHeight="1" x14ac:dyDescent="0.25">
      <c r="A43" s="141" t="s">
        <v>354</v>
      </c>
      <c r="B43" s="144" t="s">
        <v>355</v>
      </c>
      <c r="C43" s="146" t="s">
        <v>396</v>
      </c>
    </row>
    <row r="44" spans="1:18" ht="111" customHeight="1" x14ac:dyDescent="0.25">
      <c r="A44" s="141" t="s">
        <v>344</v>
      </c>
      <c r="B44" s="144" t="s">
        <v>380</v>
      </c>
      <c r="C44" s="146" t="s">
        <v>396</v>
      </c>
    </row>
    <row r="45" spans="1:18" ht="120" customHeight="1" x14ac:dyDescent="0.25">
      <c r="A45" s="141" t="s">
        <v>375</v>
      </c>
      <c r="B45" s="144" t="s">
        <v>381</v>
      </c>
      <c r="C45" s="146" t="s">
        <v>396</v>
      </c>
    </row>
    <row r="46" spans="1:18" ht="101.25" customHeight="1" x14ac:dyDescent="0.25">
      <c r="A46" s="141" t="s">
        <v>345</v>
      </c>
      <c r="B46" s="144" t="s">
        <v>382</v>
      </c>
      <c r="C46" s="146" t="s">
        <v>396</v>
      </c>
    </row>
    <row r="47" spans="1:18" ht="18.75" customHeight="1" x14ac:dyDescent="0.25">
      <c r="A47" s="253"/>
      <c r="B47" s="254"/>
      <c r="C47" s="255"/>
    </row>
    <row r="48" spans="1:18" ht="75.75" customHeight="1" x14ac:dyDescent="0.25">
      <c r="A48" s="141" t="s">
        <v>376</v>
      </c>
      <c r="B48" s="144" t="s">
        <v>418</v>
      </c>
      <c r="C48" s="249">
        <v>4.29</v>
      </c>
    </row>
    <row r="49" spans="1:3" ht="71.25" customHeight="1" x14ac:dyDescent="0.25">
      <c r="A49" s="141" t="s">
        <v>346</v>
      </c>
      <c r="B49" s="144" t="s">
        <v>419</v>
      </c>
      <c r="C49" s="249">
        <v>3.5750000000000002</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2" customFormat="1" ht="15.75" x14ac:dyDescent="0.2">
      <c r="A5" s="34"/>
    </row>
    <row r="6" spans="1:28" s="2" customFormat="1" ht="18.75" x14ac:dyDescent="0.2">
      <c r="A6" s="271" t="s">
        <v>11</v>
      </c>
      <c r="B6" s="271"/>
      <c r="C6" s="271"/>
      <c r="D6" s="271"/>
      <c r="E6" s="271"/>
      <c r="F6" s="271"/>
      <c r="G6" s="271"/>
      <c r="H6" s="271"/>
      <c r="I6" s="271"/>
      <c r="J6" s="271"/>
      <c r="K6" s="271"/>
      <c r="L6" s="271"/>
      <c r="M6" s="271"/>
      <c r="N6" s="271"/>
      <c r="O6" s="271"/>
      <c r="P6" s="271"/>
      <c r="Q6" s="271"/>
      <c r="R6" s="271"/>
      <c r="S6" s="271"/>
      <c r="T6" s="27"/>
      <c r="U6" s="27"/>
      <c r="V6" s="27"/>
      <c r="W6" s="27"/>
      <c r="X6" s="27"/>
      <c r="Y6" s="27"/>
      <c r="Z6" s="27"/>
      <c r="AA6" s="27"/>
      <c r="AB6" s="27"/>
    </row>
    <row r="7" spans="1:28" s="2" customFormat="1" ht="18.75" x14ac:dyDescent="0.2">
      <c r="A7" s="271" t="s">
        <v>404</v>
      </c>
      <c r="B7" s="271"/>
      <c r="C7" s="271"/>
      <c r="D7" s="271"/>
      <c r="E7" s="271"/>
      <c r="F7" s="271"/>
      <c r="G7" s="271"/>
      <c r="H7" s="271"/>
      <c r="I7" s="271"/>
      <c r="J7" s="271"/>
      <c r="K7" s="271"/>
      <c r="L7" s="271"/>
      <c r="M7" s="271"/>
      <c r="N7" s="271"/>
      <c r="O7" s="271"/>
      <c r="P7" s="271"/>
      <c r="Q7" s="271"/>
      <c r="R7" s="271"/>
      <c r="S7" s="271"/>
      <c r="T7" s="27"/>
      <c r="U7" s="27"/>
      <c r="V7" s="27"/>
      <c r="W7" s="27"/>
      <c r="X7" s="27"/>
      <c r="Y7" s="27"/>
      <c r="Z7" s="27"/>
      <c r="AA7" s="27"/>
      <c r="AB7" s="27"/>
    </row>
    <row r="8" spans="1:28" s="2" customFormat="1" ht="18.75" x14ac:dyDescent="0.2">
      <c r="A8" s="264" t="s">
        <v>8</v>
      </c>
      <c r="B8" s="264"/>
      <c r="C8" s="264"/>
      <c r="D8" s="264"/>
      <c r="E8" s="264"/>
      <c r="F8" s="264"/>
      <c r="G8" s="264"/>
      <c r="H8" s="264"/>
      <c r="I8" s="264"/>
      <c r="J8" s="264"/>
      <c r="K8" s="264"/>
      <c r="L8" s="264"/>
      <c r="M8" s="264"/>
      <c r="N8" s="264"/>
      <c r="O8" s="264"/>
      <c r="P8" s="264"/>
      <c r="Q8" s="264"/>
      <c r="R8" s="264"/>
      <c r="S8" s="264"/>
      <c r="T8" s="27"/>
      <c r="U8" s="27"/>
      <c r="V8" s="27"/>
      <c r="W8" s="27"/>
      <c r="X8" s="27"/>
      <c r="Y8" s="27"/>
      <c r="Z8" s="27"/>
      <c r="AA8" s="27"/>
      <c r="AB8" s="27"/>
    </row>
    <row r="9" spans="1:28" s="2" customFormat="1" ht="18.75" x14ac:dyDescent="0.2">
      <c r="A9" s="265" t="s">
        <v>10</v>
      </c>
      <c r="B9" s="265"/>
      <c r="C9" s="265"/>
      <c r="D9" s="265"/>
      <c r="E9" s="265"/>
      <c r="F9" s="265"/>
      <c r="G9" s="265"/>
      <c r="H9" s="265"/>
      <c r="I9" s="265"/>
      <c r="J9" s="265"/>
      <c r="K9" s="265"/>
      <c r="L9" s="265"/>
      <c r="M9" s="265"/>
      <c r="N9" s="265"/>
      <c r="O9" s="265"/>
      <c r="P9" s="265"/>
      <c r="Q9" s="265"/>
      <c r="R9" s="265"/>
      <c r="S9" s="265"/>
      <c r="T9" s="27"/>
      <c r="U9" s="27"/>
      <c r="V9" s="27"/>
      <c r="W9" s="27"/>
      <c r="X9" s="27"/>
      <c r="Y9" s="27"/>
      <c r="Z9" s="27"/>
      <c r="AA9" s="27"/>
      <c r="AB9" s="27"/>
    </row>
    <row r="10" spans="1:28" s="2" customFormat="1" ht="18.75" x14ac:dyDescent="0.2">
      <c r="A10" s="269" t="str">
        <f>'1. паспорт местоположение'!B11</f>
        <v>P_FAW BESTUNE</v>
      </c>
      <c r="B10" s="269"/>
      <c r="C10" s="269"/>
      <c r="D10" s="269"/>
      <c r="E10" s="269"/>
      <c r="F10" s="269"/>
      <c r="G10" s="269"/>
      <c r="H10" s="269"/>
      <c r="I10" s="269"/>
      <c r="J10" s="269"/>
      <c r="K10" s="269"/>
      <c r="L10" s="269"/>
      <c r="M10" s="269"/>
      <c r="N10" s="269"/>
      <c r="O10" s="269"/>
      <c r="P10" s="269"/>
      <c r="Q10" s="269"/>
      <c r="R10" s="269"/>
      <c r="S10" s="269"/>
      <c r="T10" s="27"/>
      <c r="U10" s="27"/>
      <c r="V10" s="27"/>
      <c r="W10" s="27"/>
      <c r="X10" s="27"/>
      <c r="Y10" s="27"/>
      <c r="Z10" s="27"/>
      <c r="AA10" s="27"/>
      <c r="AB10" s="27"/>
    </row>
    <row r="11" spans="1:28" s="2" customFormat="1" ht="18.75" x14ac:dyDescent="0.2">
      <c r="A11" s="264" t="s">
        <v>8</v>
      </c>
      <c r="B11" s="264"/>
      <c r="C11" s="264"/>
      <c r="D11" s="264"/>
      <c r="E11" s="264"/>
      <c r="F11" s="264"/>
      <c r="G11" s="264"/>
      <c r="H11" s="264"/>
      <c r="I11" s="264"/>
      <c r="J11" s="264"/>
      <c r="K11" s="264"/>
      <c r="L11" s="264"/>
      <c r="M11" s="264"/>
      <c r="N11" s="264"/>
      <c r="O11" s="264"/>
      <c r="P11" s="264"/>
      <c r="Q11" s="264"/>
      <c r="R11" s="264"/>
      <c r="S11" s="264"/>
      <c r="T11" s="27"/>
      <c r="U11" s="27"/>
      <c r="V11" s="27"/>
      <c r="W11" s="27"/>
      <c r="X11" s="27"/>
      <c r="Y11" s="27"/>
      <c r="Z11" s="27"/>
      <c r="AA11" s="27"/>
      <c r="AB11" s="27"/>
    </row>
    <row r="12" spans="1:28" s="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27"/>
      <c r="U12" s="27"/>
      <c r="V12" s="27"/>
      <c r="W12" s="27"/>
      <c r="X12" s="27"/>
      <c r="Y12" s="27"/>
      <c r="Z12" s="27"/>
      <c r="AA12" s="27"/>
      <c r="AB12" s="27"/>
    </row>
    <row r="13" spans="1:28" s="2" customFormat="1" ht="15.75" customHeight="1" x14ac:dyDescent="0.2">
      <c r="A13" s="269" t="str">
        <f>'1. паспорт местоположение'!A14:C14</f>
        <v>Приобретение автотранспортного средства FAW BESTUNE</v>
      </c>
      <c r="B13" s="269"/>
      <c r="C13" s="269"/>
      <c r="D13" s="269"/>
      <c r="E13" s="269"/>
      <c r="F13" s="269"/>
      <c r="G13" s="269"/>
      <c r="H13" s="269"/>
      <c r="I13" s="269"/>
      <c r="J13" s="269"/>
      <c r="K13" s="269"/>
      <c r="L13" s="269"/>
      <c r="M13" s="269"/>
      <c r="N13" s="269"/>
      <c r="O13" s="269"/>
      <c r="P13" s="269"/>
      <c r="Q13" s="269"/>
      <c r="R13" s="269"/>
      <c r="S13" s="269"/>
      <c r="T13" s="1"/>
      <c r="U13" s="1"/>
      <c r="V13" s="1"/>
      <c r="W13" s="1"/>
      <c r="X13" s="1"/>
      <c r="Y13" s="1"/>
      <c r="Z13" s="1"/>
      <c r="AA13" s="1"/>
      <c r="AB13" s="1"/>
    </row>
    <row r="14" spans="1:28" s="35" customFormat="1" ht="12" x14ac:dyDescent="0.2">
      <c r="A14" s="264" t="s">
        <v>8</v>
      </c>
      <c r="B14" s="264"/>
      <c r="C14" s="264"/>
      <c r="D14" s="264"/>
      <c r="E14" s="264"/>
      <c r="F14" s="264"/>
      <c r="G14" s="264"/>
      <c r="H14" s="264"/>
      <c r="I14" s="264"/>
      <c r="J14" s="264"/>
      <c r="K14" s="264"/>
      <c r="L14" s="264"/>
      <c r="M14" s="264"/>
      <c r="N14" s="264"/>
      <c r="O14" s="264"/>
      <c r="P14" s="264"/>
      <c r="Q14" s="264"/>
      <c r="R14" s="264"/>
      <c r="S14" s="264"/>
      <c r="T14" s="28"/>
      <c r="U14" s="28"/>
      <c r="V14" s="28"/>
      <c r="W14" s="28"/>
      <c r="X14" s="28"/>
      <c r="Y14" s="28"/>
      <c r="Z14" s="28"/>
      <c r="AA14" s="28"/>
      <c r="AB14" s="28"/>
    </row>
    <row r="15" spans="1:28" s="35"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29"/>
      <c r="U15" s="29"/>
      <c r="V15" s="29"/>
      <c r="W15" s="29"/>
      <c r="X15" s="29"/>
      <c r="Y15" s="29"/>
      <c r="Z15" s="29"/>
      <c r="AA15" s="29"/>
      <c r="AB15" s="29"/>
    </row>
    <row r="16" spans="1:28" s="35"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
      <c r="U16" s="1"/>
      <c r="V16" s="1"/>
      <c r="W16" s="1"/>
      <c r="X16" s="1"/>
      <c r="Y16" s="1"/>
    </row>
    <row r="17" spans="1:28" s="35" customFormat="1" ht="45.75" customHeight="1" x14ac:dyDescent="0.2">
      <c r="A17" s="267" t="s">
        <v>353</v>
      </c>
      <c r="B17" s="267"/>
      <c r="C17" s="267"/>
      <c r="D17" s="267"/>
      <c r="E17" s="267"/>
      <c r="F17" s="267"/>
      <c r="G17" s="267"/>
      <c r="H17" s="267"/>
      <c r="I17" s="267"/>
      <c r="J17" s="267"/>
      <c r="K17" s="267"/>
      <c r="L17" s="267"/>
      <c r="M17" s="267"/>
      <c r="N17" s="267"/>
      <c r="O17" s="267"/>
      <c r="P17" s="267"/>
      <c r="Q17" s="267"/>
      <c r="R17" s="267"/>
      <c r="S17" s="267"/>
      <c r="T17" s="49"/>
      <c r="U17" s="49"/>
      <c r="V17" s="49"/>
      <c r="W17" s="49"/>
      <c r="X17" s="49"/>
      <c r="Y17" s="49"/>
      <c r="Z17" s="49"/>
      <c r="AA17" s="49"/>
      <c r="AB17" s="49"/>
    </row>
    <row r="18" spans="1:28" s="3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
      <c r="U18" s="1"/>
      <c r="V18" s="1"/>
      <c r="W18" s="1"/>
      <c r="X18" s="1"/>
      <c r="Y18" s="1"/>
    </row>
    <row r="19" spans="1:28" s="35" customFormat="1" ht="54" customHeight="1" x14ac:dyDescent="0.2">
      <c r="A19" s="272" t="s">
        <v>6</v>
      </c>
      <c r="B19" s="272" t="s">
        <v>102</v>
      </c>
      <c r="C19" s="273" t="s">
        <v>286</v>
      </c>
      <c r="D19" s="272" t="s">
        <v>285</v>
      </c>
      <c r="E19" s="272" t="s">
        <v>101</v>
      </c>
      <c r="F19" s="272" t="s">
        <v>100</v>
      </c>
      <c r="G19" s="272" t="s">
        <v>281</v>
      </c>
      <c r="H19" s="272" t="s">
        <v>99</v>
      </c>
      <c r="I19" s="272" t="s">
        <v>98</v>
      </c>
      <c r="J19" s="272" t="s">
        <v>97</v>
      </c>
      <c r="K19" s="272" t="s">
        <v>96</v>
      </c>
      <c r="L19" s="272" t="s">
        <v>95</v>
      </c>
      <c r="M19" s="272" t="s">
        <v>94</v>
      </c>
      <c r="N19" s="272" t="s">
        <v>93</v>
      </c>
      <c r="O19" s="272" t="s">
        <v>92</v>
      </c>
      <c r="P19" s="272" t="s">
        <v>91</v>
      </c>
      <c r="Q19" s="272" t="s">
        <v>284</v>
      </c>
      <c r="R19" s="272"/>
      <c r="S19" s="275" t="s">
        <v>347</v>
      </c>
      <c r="T19" s="1"/>
      <c r="U19" s="1"/>
      <c r="V19" s="1"/>
      <c r="W19" s="1"/>
      <c r="X19" s="1"/>
      <c r="Y19" s="1"/>
    </row>
    <row r="20" spans="1:28" s="35" customFormat="1" ht="180.75" customHeight="1" x14ac:dyDescent="0.2">
      <c r="A20" s="272"/>
      <c r="B20" s="272"/>
      <c r="C20" s="274"/>
      <c r="D20" s="272"/>
      <c r="E20" s="272"/>
      <c r="F20" s="272"/>
      <c r="G20" s="272"/>
      <c r="H20" s="272"/>
      <c r="I20" s="272"/>
      <c r="J20" s="272"/>
      <c r="K20" s="272"/>
      <c r="L20" s="272"/>
      <c r="M20" s="272"/>
      <c r="N20" s="272"/>
      <c r="O20" s="272"/>
      <c r="P20" s="272"/>
      <c r="Q20" s="50" t="s">
        <v>282</v>
      </c>
      <c r="R20" s="4" t="s">
        <v>283</v>
      </c>
      <c r="S20" s="275"/>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34"/>
    </row>
    <row r="8" spans="1:20" s="2" customFormat="1" ht="18.75" x14ac:dyDescent="0.2">
      <c r="A8" s="271" t="s">
        <v>11</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t="s">
        <v>404</v>
      </c>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9" t="str">
        <f>'1. паспорт местоположение'!B11</f>
        <v>P_FAW BESTUNE</v>
      </c>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2" customFormat="1" ht="15.75" customHeight="1" x14ac:dyDescent="0.2">
      <c r="A15" s="271" t="str">
        <f>'1. паспорт местоположение'!A14:C14</f>
        <v>Приобретение автотранспортного средства FAW BESTUNE</v>
      </c>
      <c r="B15" s="271"/>
      <c r="C15" s="271"/>
      <c r="D15" s="271"/>
      <c r="E15" s="271"/>
      <c r="F15" s="271"/>
      <c r="G15" s="271"/>
      <c r="H15" s="271"/>
      <c r="I15" s="271"/>
      <c r="J15" s="271"/>
      <c r="K15" s="271"/>
      <c r="L15" s="271"/>
      <c r="M15" s="271"/>
      <c r="N15" s="271"/>
      <c r="O15" s="271"/>
      <c r="P15" s="271"/>
      <c r="Q15" s="271"/>
      <c r="R15" s="271"/>
      <c r="S15" s="271"/>
      <c r="T15" s="271"/>
    </row>
    <row r="16" spans="1:20" s="35" customFormat="1" ht="12" x14ac:dyDescent="0.2">
      <c r="A16" s="264" t="s">
        <v>8</v>
      </c>
      <c r="B16" s="264"/>
      <c r="C16" s="264"/>
      <c r="D16" s="264"/>
      <c r="E16" s="264"/>
      <c r="F16" s="264"/>
      <c r="G16" s="264"/>
      <c r="H16" s="264"/>
      <c r="I16" s="264"/>
      <c r="J16" s="264"/>
      <c r="K16" s="264"/>
      <c r="L16" s="264"/>
      <c r="M16" s="264"/>
      <c r="N16" s="264"/>
      <c r="O16" s="264"/>
      <c r="P16" s="264"/>
      <c r="Q16" s="264"/>
      <c r="R16" s="264"/>
      <c r="S16" s="264"/>
      <c r="T16" s="264"/>
    </row>
    <row r="17" spans="1:113" s="35"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5" customFormat="1" ht="15" customHeight="1" x14ac:dyDescent="0.2">
      <c r="A19" s="279" t="s">
        <v>358</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197</v>
      </c>
      <c r="C21" s="285"/>
      <c r="D21" s="288" t="s">
        <v>124</v>
      </c>
      <c r="E21" s="284" t="s">
        <v>386</v>
      </c>
      <c r="F21" s="285"/>
      <c r="G21" s="284" t="s">
        <v>209</v>
      </c>
      <c r="H21" s="285"/>
      <c r="I21" s="284" t="s">
        <v>123</v>
      </c>
      <c r="J21" s="285"/>
      <c r="K21" s="288" t="s">
        <v>122</v>
      </c>
      <c r="L21" s="284" t="s">
        <v>121</v>
      </c>
      <c r="M21" s="285"/>
      <c r="N21" s="284" t="s">
        <v>383</v>
      </c>
      <c r="O21" s="285"/>
      <c r="P21" s="288" t="s">
        <v>120</v>
      </c>
      <c r="Q21" s="276" t="s">
        <v>119</v>
      </c>
      <c r="R21" s="277"/>
      <c r="S21" s="276" t="s">
        <v>118</v>
      </c>
      <c r="T21" s="278"/>
    </row>
    <row r="22" spans="1:113" ht="204.75" customHeight="1" x14ac:dyDescent="0.25">
      <c r="A22" s="282"/>
      <c r="B22" s="286"/>
      <c r="C22" s="287"/>
      <c r="D22" s="291"/>
      <c r="E22" s="286"/>
      <c r="F22" s="287"/>
      <c r="G22" s="286"/>
      <c r="H22" s="287"/>
      <c r="I22" s="286"/>
      <c r="J22" s="287"/>
      <c r="K22" s="289"/>
      <c r="L22" s="286"/>
      <c r="M22" s="287"/>
      <c r="N22" s="286"/>
      <c r="O22" s="287"/>
      <c r="P22" s="289"/>
      <c r="Q22" s="8" t="s">
        <v>117</v>
      </c>
      <c r="R22" s="8" t="s">
        <v>357</v>
      </c>
      <c r="S22" s="8" t="s">
        <v>116</v>
      </c>
      <c r="T22" s="8" t="s">
        <v>115</v>
      </c>
    </row>
    <row r="23" spans="1:113" ht="51.75" customHeight="1" x14ac:dyDescent="0.25">
      <c r="A23" s="283"/>
      <c r="B23" s="8" t="s">
        <v>113</v>
      </c>
      <c r="C23" s="8" t="s">
        <v>114</v>
      </c>
      <c r="D23" s="289"/>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90" t="s">
        <v>390</v>
      </c>
      <c r="C29" s="290"/>
      <c r="D29" s="290"/>
      <c r="E29" s="290"/>
      <c r="F29" s="290"/>
      <c r="G29" s="290"/>
      <c r="H29" s="290"/>
      <c r="I29" s="290"/>
      <c r="J29" s="290"/>
      <c r="K29" s="290"/>
      <c r="L29" s="290"/>
      <c r="M29" s="290"/>
      <c r="N29" s="290"/>
      <c r="O29" s="290"/>
      <c r="P29" s="290"/>
      <c r="Q29" s="290"/>
      <c r="R29" s="290"/>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71" t="s">
        <v>11</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56"/>
      <c r="F8" s="56"/>
      <c r="G8" s="56"/>
      <c r="H8" s="56"/>
      <c r="I8" s="56"/>
      <c r="J8" s="56"/>
      <c r="K8" s="56"/>
      <c r="L8" s="56"/>
      <c r="M8" s="271" t="s">
        <v>404</v>
      </c>
      <c r="N8" s="271"/>
      <c r="O8" s="271"/>
      <c r="P8" s="271"/>
      <c r="Q8" s="271"/>
      <c r="R8" s="271"/>
      <c r="S8" s="271"/>
      <c r="T8" s="271"/>
      <c r="U8" s="27"/>
      <c r="V8" s="27"/>
      <c r="W8" s="27"/>
    </row>
    <row r="9" spans="1:27" s="2" customFormat="1" ht="18.75" customHeight="1" x14ac:dyDescent="0.2">
      <c r="E9" s="264" t="s">
        <v>8</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56"/>
      <c r="F11" s="56"/>
      <c r="G11" s="56"/>
      <c r="H11" s="56"/>
      <c r="I11" s="56"/>
      <c r="J11" s="56"/>
      <c r="K11" s="56"/>
      <c r="L11" s="56"/>
      <c r="M11" s="56"/>
      <c r="N11" s="56"/>
      <c r="O11" s="56"/>
      <c r="P11" s="269" t="str">
        <f>'1. паспорт местоположение'!B11</f>
        <v>P_FAW BESTUNE</v>
      </c>
      <c r="Q11" s="269"/>
      <c r="R11" s="269"/>
      <c r="S11" s="269"/>
      <c r="T11" s="27"/>
      <c r="U11" s="27"/>
      <c r="V11" s="27"/>
      <c r="W11" s="27"/>
    </row>
    <row r="12" spans="1:27" s="2" customFormat="1" ht="18.75" customHeight="1" x14ac:dyDescent="0.2">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2" customFormat="1" ht="15.75" customHeight="1" x14ac:dyDescent="0.2">
      <c r="E14" s="1"/>
      <c r="F14" s="1"/>
      <c r="G14" s="1"/>
      <c r="H14" s="1"/>
      <c r="I14" s="1"/>
      <c r="J14" s="271" t="str">
        <f>'1. паспорт местоположение'!A14</f>
        <v>Приобретение автотранспортного средства FAW BESTUNE</v>
      </c>
      <c r="K14" s="271"/>
      <c r="L14" s="271"/>
      <c r="M14" s="271"/>
      <c r="N14" s="271"/>
      <c r="O14" s="271"/>
      <c r="P14" s="271"/>
      <c r="Q14" s="271"/>
      <c r="R14" s="271"/>
      <c r="S14" s="271"/>
      <c r="T14" s="271"/>
      <c r="U14" s="271"/>
      <c r="V14" s="271"/>
      <c r="W14" s="271"/>
      <c r="X14" s="271"/>
      <c r="Y14" s="271"/>
    </row>
    <row r="15" spans="1:27" s="35" customFormat="1" ht="12" x14ac:dyDescent="0.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5"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360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288" t="s">
        <v>6</v>
      </c>
      <c r="B21" s="284" t="s">
        <v>367</v>
      </c>
      <c r="C21" s="285"/>
      <c r="D21" s="284" t="s">
        <v>369</v>
      </c>
      <c r="E21" s="285"/>
      <c r="F21" s="276" t="s">
        <v>96</v>
      </c>
      <c r="G21" s="278"/>
      <c r="H21" s="278"/>
      <c r="I21" s="277"/>
      <c r="J21" s="288" t="s">
        <v>370</v>
      </c>
      <c r="K21" s="284" t="s">
        <v>371</v>
      </c>
      <c r="L21" s="285"/>
      <c r="M21" s="284" t="s">
        <v>372</v>
      </c>
      <c r="N21" s="285"/>
      <c r="O21" s="284" t="s">
        <v>359</v>
      </c>
      <c r="P21" s="285"/>
      <c r="Q21" s="284" t="s">
        <v>129</v>
      </c>
      <c r="R21" s="285"/>
      <c r="S21" s="288" t="s">
        <v>128</v>
      </c>
      <c r="T21" s="288" t="s">
        <v>373</v>
      </c>
      <c r="U21" s="288" t="s">
        <v>368</v>
      </c>
      <c r="V21" s="284" t="s">
        <v>127</v>
      </c>
      <c r="W21" s="285"/>
      <c r="X21" s="276" t="s">
        <v>119</v>
      </c>
      <c r="Y21" s="278"/>
      <c r="Z21" s="276" t="s">
        <v>118</v>
      </c>
      <c r="AA21" s="278"/>
    </row>
    <row r="22" spans="1:27" ht="216" customHeight="1" x14ac:dyDescent="0.25">
      <c r="A22" s="291"/>
      <c r="B22" s="286"/>
      <c r="C22" s="287"/>
      <c r="D22" s="286"/>
      <c r="E22" s="287"/>
      <c r="F22" s="276" t="s">
        <v>126</v>
      </c>
      <c r="G22" s="277"/>
      <c r="H22" s="276" t="s">
        <v>125</v>
      </c>
      <c r="I22" s="277"/>
      <c r="J22" s="289"/>
      <c r="K22" s="286"/>
      <c r="L22" s="287"/>
      <c r="M22" s="286"/>
      <c r="N22" s="287"/>
      <c r="O22" s="286"/>
      <c r="P22" s="287"/>
      <c r="Q22" s="286"/>
      <c r="R22" s="287"/>
      <c r="S22" s="289"/>
      <c r="T22" s="289"/>
      <c r="U22" s="289"/>
      <c r="V22" s="286"/>
      <c r="W22" s="287"/>
      <c r="X22" s="8" t="s">
        <v>117</v>
      </c>
      <c r="Y22" s="8" t="s">
        <v>357</v>
      </c>
      <c r="Z22" s="8" t="s">
        <v>116</v>
      </c>
      <c r="AA22" s="8" t="s">
        <v>115</v>
      </c>
    </row>
    <row r="23" spans="1:27" ht="60" customHeight="1" x14ac:dyDescent="0.25">
      <c r="A23" s="289"/>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6" zoomScaleNormal="100" zoomScaleSheetLayoutView="100" workbookViewId="0">
      <selection activeCell="C23" sqref="C23"/>
    </sheetView>
  </sheetViews>
  <sheetFormatPr defaultColWidth="9.140625" defaultRowHeight="15" x14ac:dyDescent="0.25"/>
  <cols>
    <col min="1" max="1" width="6.140625" style="145" customWidth="1"/>
    <col min="2" max="2" width="53.5703125" style="145" customWidth="1"/>
    <col min="3" max="3" width="127.140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32" customFormat="1" ht="18.75" customHeight="1" x14ac:dyDescent="0.2">
      <c r="A1" s="131"/>
      <c r="C1" s="73"/>
    </row>
    <row r="2" spans="1:29" s="132" customFormat="1" ht="18.75" customHeight="1" x14ac:dyDescent="0.3">
      <c r="A2" s="131"/>
      <c r="C2" s="74"/>
    </row>
    <row r="3" spans="1:29" s="132" customFormat="1" ht="18.75" x14ac:dyDescent="0.3">
      <c r="A3" s="133"/>
      <c r="C3" s="74"/>
    </row>
    <row r="4" spans="1:29" s="132" customFormat="1" ht="18.75" x14ac:dyDescent="0.3">
      <c r="A4" s="133"/>
      <c r="C4" s="74"/>
    </row>
    <row r="5" spans="1:29" s="132" customFormat="1" ht="15.75" x14ac:dyDescent="0.2">
      <c r="A5" s="256" t="str">
        <f>'1. паспорт местоположение'!A5:C5</f>
        <v>Год раскрытия информации: 2026 год</v>
      </c>
      <c r="B5" s="256"/>
      <c r="C5" s="25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32" customFormat="1" ht="18.75" x14ac:dyDescent="0.3">
      <c r="A6" s="133"/>
      <c r="G6" s="74"/>
    </row>
    <row r="7" spans="1:29" s="132" customFormat="1" ht="18.75" x14ac:dyDescent="0.2">
      <c r="A7" s="260" t="s">
        <v>11</v>
      </c>
      <c r="B7" s="260"/>
      <c r="C7" s="260"/>
      <c r="D7" s="91"/>
      <c r="E7" s="91"/>
      <c r="F7" s="91"/>
      <c r="G7" s="91"/>
      <c r="H7" s="91"/>
      <c r="I7" s="91"/>
      <c r="J7" s="91"/>
      <c r="K7" s="91"/>
      <c r="L7" s="91"/>
      <c r="M7" s="91"/>
      <c r="N7" s="91"/>
      <c r="O7" s="91"/>
      <c r="P7" s="91"/>
      <c r="Q7" s="91"/>
      <c r="R7" s="91"/>
      <c r="S7" s="91"/>
      <c r="T7" s="91"/>
      <c r="U7" s="91"/>
    </row>
    <row r="8" spans="1:29" s="132" customFormat="1" ht="18.75" x14ac:dyDescent="0.2">
      <c r="A8" s="260" t="s">
        <v>404</v>
      </c>
      <c r="B8" s="260"/>
      <c r="C8" s="260"/>
      <c r="D8" s="129"/>
      <c r="E8" s="129"/>
      <c r="F8" s="129"/>
      <c r="G8" s="129"/>
      <c r="H8" s="91"/>
      <c r="I8" s="91"/>
      <c r="J8" s="91"/>
      <c r="K8" s="91"/>
      <c r="L8" s="91"/>
      <c r="M8" s="91"/>
      <c r="N8" s="91"/>
      <c r="O8" s="91"/>
      <c r="P8" s="91"/>
      <c r="Q8" s="91"/>
      <c r="R8" s="91"/>
      <c r="S8" s="91"/>
      <c r="T8" s="91"/>
      <c r="U8" s="91"/>
    </row>
    <row r="9" spans="1:29" s="132" customFormat="1" ht="18.75" x14ac:dyDescent="0.2">
      <c r="A9" s="261" t="s">
        <v>8</v>
      </c>
      <c r="B9" s="261"/>
      <c r="C9" s="261"/>
      <c r="D9" s="92"/>
      <c r="E9" s="92"/>
      <c r="F9" s="92"/>
      <c r="G9" s="92"/>
      <c r="H9" s="91"/>
      <c r="I9" s="91"/>
      <c r="J9" s="91"/>
      <c r="K9" s="91"/>
      <c r="L9" s="91"/>
      <c r="M9" s="91"/>
      <c r="N9" s="91"/>
      <c r="O9" s="91"/>
      <c r="P9" s="91"/>
      <c r="Q9" s="91"/>
      <c r="R9" s="91"/>
      <c r="S9" s="91"/>
      <c r="T9" s="91"/>
      <c r="U9" s="91"/>
    </row>
    <row r="10" spans="1:29" s="132" customFormat="1" ht="18.75" x14ac:dyDescent="0.2">
      <c r="A10" s="257" t="s">
        <v>10</v>
      </c>
      <c r="B10" s="257"/>
      <c r="C10" s="257"/>
      <c r="D10" s="93"/>
      <c r="E10" s="93"/>
      <c r="F10" s="93"/>
      <c r="G10" s="93"/>
      <c r="H10" s="91"/>
      <c r="I10" s="91"/>
      <c r="J10" s="91"/>
      <c r="K10" s="91"/>
      <c r="L10" s="91"/>
      <c r="M10" s="91"/>
      <c r="N10" s="91"/>
      <c r="O10" s="91"/>
      <c r="P10" s="91"/>
      <c r="Q10" s="91"/>
      <c r="R10" s="91"/>
      <c r="S10" s="91"/>
      <c r="T10" s="91"/>
      <c r="U10" s="91"/>
    </row>
    <row r="11" spans="1:29" s="132" customFormat="1" ht="18.75" x14ac:dyDescent="0.2">
      <c r="A11" s="263" t="str">
        <f>'3.2 паспорт Техсостояние ЛЭП'!P11</f>
        <v>P_FAW BESTUNE</v>
      </c>
      <c r="B11" s="263"/>
      <c r="C11" s="263"/>
      <c r="D11" s="129"/>
      <c r="E11" s="129"/>
      <c r="F11" s="129"/>
      <c r="G11" s="129"/>
      <c r="H11" s="91"/>
      <c r="I11" s="91"/>
      <c r="J11" s="91"/>
      <c r="K11" s="91"/>
      <c r="L11" s="91"/>
      <c r="M11" s="91"/>
      <c r="N11" s="91"/>
      <c r="O11" s="91"/>
      <c r="P11" s="91"/>
      <c r="Q11" s="91"/>
      <c r="R11" s="91"/>
      <c r="S11" s="91"/>
      <c r="T11" s="91"/>
      <c r="U11" s="91"/>
    </row>
    <row r="12" spans="1:29" s="132" customFormat="1" ht="18.75" x14ac:dyDescent="0.2">
      <c r="A12" s="261" t="s">
        <v>8</v>
      </c>
      <c r="B12" s="261"/>
      <c r="C12" s="261"/>
      <c r="D12" s="92"/>
      <c r="E12" s="92"/>
      <c r="F12" s="92"/>
      <c r="G12" s="92"/>
      <c r="H12" s="91"/>
      <c r="I12" s="91"/>
      <c r="J12" s="91"/>
      <c r="K12" s="91"/>
      <c r="L12" s="91"/>
      <c r="M12" s="91"/>
      <c r="N12" s="91"/>
      <c r="O12" s="91"/>
      <c r="P12" s="91"/>
      <c r="Q12" s="91"/>
      <c r="R12" s="91"/>
      <c r="S12" s="91"/>
      <c r="T12" s="91"/>
      <c r="U12" s="91"/>
    </row>
    <row r="13" spans="1:29" s="132" customFormat="1" ht="18.75" x14ac:dyDescent="0.2">
      <c r="A13" s="257" t="s">
        <v>9</v>
      </c>
      <c r="B13" s="257"/>
      <c r="C13" s="257"/>
      <c r="D13" s="93"/>
      <c r="E13" s="93"/>
      <c r="F13" s="93"/>
      <c r="G13" s="93"/>
      <c r="H13" s="91"/>
      <c r="I13" s="91"/>
      <c r="J13" s="91"/>
      <c r="K13" s="91"/>
      <c r="L13" s="91"/>
      <c r="M13" s="91"/>
      <c r="N13" s="91"/>
      <c r="O13" s="91"/>
      <c r="P13" s="91"/>
      <c r="Q13" s="91"/>
      <c r="R13" s="91"/>
      <c r="S13" s="91"/>
      <c r="T13" s="91"/>
      <c r="U13" s="91"/>
    </row>
    <row r="14" spans="1:29" s="132" customFormat="1" ht="36" customHeight="1" x14ac:dyDescent="0.2">
      <c r="A14" s="252" t="str">
        <f>'3.2 паспорт Техсостояние ЛЭП'!J14</f>
        <v>Приобретение автотранспортного средства FAW BESTUNE</v>
      </c>
      <c r="B14" s="293"/>
      <c r="C14" s="293"/>
      <c r="D14" s="135"/>
      <c r="E14" s="135"/>
      <c r="F14" s="135"/>
      <c r="G14" s="135"/>
      <c r="H14" s="135"/>
      <c r="I14" s="135"/>
      <c r="J14" s="135"/>
      <c r="K14" s="135"/>
      <c r="L14" s="135"/>
      <c r="M14" s="135"/>
      <c r="N14" s="135"/>
      <c r="O14" s="135"/>
      <c r="P14" s="135"/>
      <c r="Q14" s="135"/>
      <c r="R14" s="135"/>
      <c r="S14" s="135"/>
      <c r="T14" s="135"/>
      <c r="U14" s="135"/>
    </row>
    <row r="15" spans="1:29" s="136" customFormat="1" ht="12" x14ac:dyDescent="0.2">
      <c r="A15" s="261" t="s">
        <v>8</v>
      </c>
      <c r="B15" s="261"/>
      <c r="C15" s="261"/>
      <c r="D15" s="92"/>
      <c r="E15" s="92"/>
      <c r="F15" s="92"/>
      <c r="G15" s="92"/>
      <c r="H15" s="92"/>
      <c r="I15" s="92"/>
      <c r="J15" s="92"/>
      <c r="K15" s="92"/>
      <c r="L15" s="92"/>
      <c r="M15" s="92"/>
      <c r="N15" s="92"/>
      <c r="O15" s="92"/>
      <c r="P15" s="92"/>
      <c r="Q15" s="92"/>
      <c r="R15" s="92"/>
      <c r="S15" s="92"/>
      <c r="T15" s="92"/>
      <c r="U15" s="92"/>
    </row>
    <row r="16" spans="1:29" s="136" customFormat="1" ht="15" customHeight="1" x14ac:dyDescent="0.2">
      <c r="A16" s="257" t="s">
        <v>7</v>
      </c>
      <c r="B16" s="257"/>
      <c r="C16" s="257"/>
      <c r="D16" s="93"/>
      <c r="E16" s="93"/>
      <c r="F16" s="93"/>
      <c r="G16" s="93"/>
      <c r="H16" s="93"/>
      <c r="I16" s="93"/>
      <c r="J16" s="93"/>
      <c r="K16" s="93"/>
      <c r="L16" s="93"/>
      <c r="M16" s="93"/>
      <c r="N16" s="93"/>
      <c r="O16" s="93"/>
      <c r="P16" s="93"/>
      <c r="Q16" s="93"/>
      <c r="R16" s="93"/>
      <c r="S16" s="93"/>
      <c r="T16" s="93"/>
      <c r="U16" s="93"/>
    </row>
    <row r="17" spans="1:21" s="136" customFormat="1" ht="15" customHeight="1" x14ac:dyDescent="0.2">
      <c r="A17" s="292"/>
      <c r="B17" s="292"/>
      <c r="C17" s="292"/>
      <c r="D17" s="135"/>
      <c r="E17" s="135"/>
      <c r="F17" s="135"/>
      <c r="G17" s="135"/>
      <c r="H17" s="135"/>
      <c r="I17" s="135"/>
      <c r="J17" s="135"/>
      <c r="K17" s="135"/>
      <c r="L17" s="135"/>
      <c r="M17" s="135"/>
      <c r="N17" s="135"/>
      <c r="O17" s="135"/>
      <c r="P17" s="135"/>
      <c r="Q17" s="135"/>
      <c r="R17" s="135"/>
    </row>
    <row r="18" spans="1:21" s="136" customFormat="1" ht="27.75" customHeight="1" x14ac:dyDescent="0.2">
      <c r="A18" s="258" t="s">
        <v>352</v>
      </c>
      <c r="B18" s="258"/>
      <c r="C18" s="258"/>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93"/>
      <c r="B19" s="93"/>
      <c r="C19" s="93"/>
      <c r="D19" s="93"/>
      <c r="E19" s="93"/>
      <c r="F19" s="93"/>
      <c r="G19" s="93"/>
      <c r="H19" s="135"/>
      <c r="I19" s="135"/>
      <c r="J19" s="135"/>
      <c r="K19" s="135"/>
      <c r="L19" s="135"/>
      <c r="M19" s="135"/>
      <c r="N19" s="135"/>
      <c r="O19" s="135"/>
      <c r="P19" s="135"/>
      <c r="Q19" s="135"/>
      <c r="R19" s="135"/>
    </row>
    <row r="20" spans="1:21" s="136" customFormat="1" ht="39.75" customHeight="1" x14ac:dyDescent="0.2">
      <c r="A20" s="138" t="s">
        <v>6</v>
      </c>
      <c r="B20" s="139" t="s">
        <v>69</v>
      </c>
      <c r="C20" s="140" t="s">
        <v>68</v>
      </c>
      <c r="D20" s="93"/>
      <c r="E20" s="93"/>
      <c r="F20" s="93"/>
      <c r="G20" s="93"/>
      <c r="H20" s="135"/>
      <c r="I20" s="135"/>
      <c r="J20" s="135"/>
      <c r="K20" s="135"/>
      <c r="L20" s="135"/>
      <c r="M20" s="135"/>
      <c r="N20" s="135"/>
      <c r="O20" s="135"/>
      <c r="P20" s="135"/>
      <c r="Q20" s="135"/>
      <c r="R20" s="135"/>
    </row>
    <row r="21" spans="1:21" s="136" customFormat="1" ht="16.5" customHeight="1" x14ac:dyDescent="0.2">
      <c r="A21" s="140">
        <v>1</v>
      </c>
      <c r="B21" s="139">
        <v>2</v>
      </c>
      <c r="C21" s="140">
        <v>3</v>
      </c>
      <c r="D21" s="93"/>
      <c r="E21" s="93"/>
      <c r="F21" s="93"/>
      <c r="G21" s="93"/>
      <c r="H21" s="135"/>
      <c r="I21" s="135"/>
      <c r="J21" s="135"/>
      <c r="K21" s="135"/>
      <c r="L21" s="135"/>
      <c r="M21" s="135"/>
      <c r="N21" s="135"/>
      <c r="O21" s="135"/>
      <c r="P21" s="135"/>
      <c r="Q21" s="135"/>
      <c r="R21" s="135"/>
    </row>
    <row r="22" spans="1:21" s="136" customFormat="1" ht="90.6" customHeight="1" x14ac:dyDescent="0.2">
      <c r="A22" s="141" t="s">
        <v>67</v>
      </c>
      <c r="B22" s="148" t="s">
        <v>365</v>
      </c>
      <c r="C22" s="80" t="s">
        <v>429</v>
      </c>
      <c r="D22" s="93"/>
      <c r="E22" s="93"/>
      <c r="F22" s="135"/>
      <c r="G22" s="135"/>
      <c r="H22" s="135"/>
      <c r="I22" s="135"/>
      <c r="J22" s="135"/>
      <c r="K22" s="135"/>
      <c r="L22" s="135"/>
      <c r="M22" s="135"/>
      <c r="N22" s="135"/>
      <c r="O22" s="135"/>
      <c r="P22" s="135"/>
    </row>
    <row r="23" spans="1:21" ht="84.6" customHeight="1" x14ac:dyDescent="0.25">
      <c r="A23" s="141" t="s">
        <v>65</v>
      </c>
      <c r="B23" s="143" t="s">
        <v>62</v>
      </c>
      <c r="C23" s="144" t="s">
        <v>430</v>
      </c>
    </row>
    <row r="24" spans="1:21" ht="47.25" x14ac:dyDescent="0.25">
      <c r="A24" s="141" t="s">
        <v>64</v>
      </c>
      <c r="B24" s="143" t="s">
        <v>384</v>
      </c>
      <c r="C24" s="149" t="str">
        <f>A14</f>
        <v>Приобретение автотранспортного средства FAW BESTUNE</v>
      </c>
    </row>
    <row r="25" spans="1:21" ht="63" customHeight="1" x14ac:dyDescent="0.25">
      <c r="A25" s="141" t="s">
        <v>63</v>
      </c>
      <c r="B25" s="143" t="s">
        <v>385</v>
      </c>
      <c r="C25" s="150">
        <f>'1. паспорт местоположение'!C48</f>
        <v>4.29</v>
      </c>
    </row>
    <row r="26" spans="1:21" ht="48" customHeight="1" x14ac:dyDescent="0.25">
      <c r="A26" s="141" t="s">
        <v>61</v>
      </c>
      <c r="B26" s="143" t="s">
        <v>205</v>
      </c>
      <c r="C26" s="144" t="s">
        <v>428</v>
      </c>
    </row>
    <row r="27" spans="1:21" ht="106.9" customHeight="1" x14ac:dyDescent="0.25">
      <c r="A27" s="141" t="s">
        <v>60</v>
      </c>
      <c r="B27" s="143" t="s">
        <v>366</v>
      </c>
      <c r="C27" s="144" t="s">
        <v>427</v>
      </c>
    </row>
    <row r="28" spans="1:21" ht="42.75" customHeight="1" x14ac:dyDescent="0.25">
      <c r="A28" s="141" t="s">
        <v>58</v>
      </c>
      <c r="B28" s="143" t="s">
        <v>59</v>
      </c>
      <c r="C28" s="144">
        <v>2025</v>
      </c>
    </row>
    <row r="29" spans="1:21" ht="42.75" customHeight="1" x14ac:dyDescent="0.25">
      <c r="A29" s="141" t="s">
        <v>56</v>
      </c>
      <c r="B29" s="138" t="s">
        <v>57</v>
      </c>
      <c r="C29" s="144">
        <v>2026</v>
      </c>
    </row>
    <row r="30" spans="1:21" ht="42.75" customHeight="1" x14ac:dyDescent="0.25">
      <c r="A30" s="141" t="s">
        <v>75</v>
      </c>
      <c r="B30" s="138" t="s">
        <v>55</v>
      </c>
      <c r="C30" s="144"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71" t="s">
        <v>11</v>
      </c>
      <c r="B7" s="271"/>
      <c r="C7" s="271"/>
      <c r="D7" s="271"/>
      <c r="E7" s="271"/>
      <c r="F7" s="271"/>
      <c r="G7" s="271"/>
      <c r="H7" s="271"/>
      <c r="I7" s="271"/>
      <c r="J7" s="271"/>
      <c r="K7" s="271"/>
      <c r="L7" s="271"/>
      <c r="M7" s="271"/>
      <c r="N7" s="271"/>
      <c r="O7" s="271"/>
      <c r="P7" s="27"/>
      <c r="Q7" s="27"/>
      <c r="R7" s="27"/>
      <c r="S7" s="27"/>
      <c r="T7" s="27"/>
      <c r="U7" s="27"/>
      <c r="V7" s="27"/>
      <c r="W7" s="27"/>
      <c r="X7" s="27"/>
      <c r="Y7" s="27"/>
      <c r="Z7" s="27"/>
    </row>
    <row r="8" spans="1:28" s="2" customFormat="1" ht="18.75" x14ac:dyDescent="0.2">
      <c r="A8" s="271" t="s">
        <v>404</v>
      </c>
      <c r="B8" s="271"/>
      <c r="C8" s="271"/>
      <c r="D8" s="271"/>
      <c r="E8" s="271"/>
      <c r="F8" s="271"/>
      <c r="G8" s="271"/>
      <c r="H8" s="271"/>
      <c r="I8" s="271"/>
      <c r="J8" s="271"/>
      <c r="K8" s="271"/>
      <c r="L8" s="271"/>
      <c r="M8" s="271"/>
      <c r="N8" s="271"/>
      <c r="O8" s="271"/>
      <c r="P8" s="27"/>
      <c r="Q8" s="27"/>
      <c r="R8" s="27"/>
      <c r="S8" s="27"/>
      <c r="T8" s="27"/>
      <c r="U8" s="27"/>
      <c r="V8" s="27"/>
      <c r="W8" s="27"/>
      <c r="X8" s="27"/>
      <c r="Y8" s="27"/>
      <c r="Z8" s="27"/>
    </row>
    <row r="9" spans="1:28" s="2" customFormat="1" ht="18.75" x14ac:dyDescent="0.2">
      <c r="A9" s="264" t="s">
        <v>8</v>
      </c>
      <c r="B9" s="264"/>
      <c r="C9" s="264"/>
      <c r="D9" s="264"/>
      <c r="E9" s="264"/>
      <c r="F9" s="264"/>
      <c r="G9" s="264"/>
      <c r="H9" s="264"/>
      <c r="I9" s="264"/>
      <c r="J9" s="264"/>
      <c r="K9" s="264"/>
      <c r="L9" s="264"/>
      <c r="M9" s="264"/>
      <c r="N9" s="264"/>
      <c r="O9" s="264"/>
      <c r="P9" s="27"/>
      <c r="Q9" s="27"/>
      <c r="R9" s="27"/>
      <c r="S9" s="27"/>
      <c r="T9" s="27"/>
      <c r="U9" s="27"/>
      <c r="V9" s="27"/>
      <c r="W9" s="27"/>
      <c r="X9" s="27"/>
      <c r="Y9" s="27"/>
      <c r="Z9" s="27"/>
    </row>
    <row r="10" spans="1:28" s="2" customFormat="1" ht="18.75" x14ac:dyDescent="0.2">
      <c r="A10" s="265" t="s">
        <v>10</v>
      </c>
      <c r="B10" s="265"/>
      <c r="C10" s="265"/>
      <c r="D10" s="265"/>
      <c r="E10" s="265"/>
      <c r="F10" s="265"/>
      <c r="G10" s="265"/>
      <c r="H10" s="265"/>
      <c r="I10" s="265"/>
      <c r="J10" s="265"/>
      <c r="K10" s="265"/>
      <c r="L10" s="265"/>
      <c r="M10" s="265"/>
      <c r="N10" s="265"/>
      <c r="O10" s="265"/>
      <c r="P10" s="27"/>
      <c r="Q10" s="27"/>
      <c r="R10" s="27"/>
      <c r="S10" s="27"/>
      <c r="T10" s="27"/>
      <c r="U10" s="27"/>
      <c r="V10" s="27"/>
      <c r="W10" s="27"/>
      <c r="X10" s="27"/>
      <c r="Y10" s="27"/>
      <c r="Z10" s="27"/>
    </row>
    <row r="11" spans="1:28" s="2" customFormat="1" ht="18.75" x14ac:dyDescent="0.2">
      <c r="A11" s="269" t="str">
        <f>'3.3 паспорт описание'!A11:C11</f>
        <v>P_FAW BESTUNE</v>
      </c>
      <c r="B11" s="269"/>
      <c r="C11" s="269"/>
      <c r="D11" s="269"/>
      <c r="E11" s="269"/>
      <c r="F11" s="269"/>
      <c r="G11" s="269"/>
      <c r="H11" s="269"/>
      <c r="I11" s="269"/>
      <c r="J11" s="269"/>
      <c r="K11" s="269"/>
      <c r="L11" s="269"/>
      <c r="M11" s="269"/>
      <c r="N11" s="269"/>
      <c r="O11" s="269"/>
      <c r="P11" s="27"/>
      <c r="Q11" s="27"/>
      <c r="R11" s="27"/>
      <c r="S11" s="27"/>
      <c r="T11" s="27"/>
      <c r="U11" s="27"/>
      <c r="V11" s="27"/>
      <c r="W11" s="27"/>
      <c r="X11" s="27"/>
      <c r="Y11" s="27"/>
      <c r="Z11" s="27"/>
    </row>
    <row r="12" spans="1:28" s="2" customFormat="1" ht="18.75" x14ac:dyDescent="0.2">
      <c r="A12" s="264" t="s">
        <v>8</v>
      </c>
      <c r="B12" s="264"/>
      <c r="C12" s="264"/>
      <c r="D12" s="264"/>
      <c r="E12" s="264"/>
      <c r="F12" s="264"/>
      <c r="G12" s="264"/>
      <c r="H12" s="264"/>
      <c r="I12" s="264"/>
      <c r="J12" s="264"/>
      <c r="K12" s="264"/>
      <c r="L12" s="264"/>
      <c r="M12" s="264"/>
      <c r="N12" s="264"/>
      <c r="O12" s="264"/>
      <c r="P12" s="27"/>
      <c r="Q12" s="27"/>
      <c r="R12" s="27"/>
      <c r="S12" s="27"/>
      <c r="T12" s="27"/>
      <c r="U12" s="27"/>
      <c r="V12" s="27"/>
      <c r="W12" s="27"/>
      <c r="X12" s="27"/>
      <c r="Y12" s="27"/>
      <c r="Z12" s="27"/>
    </row>
    <row r="13" spans="1:28" s="2" customFormat="1" ht="18.75" x14ac:dyDescent="0.2">
      <c r="A13" s="265" t="s">
        <v>9</v>
      </c>
      <c r="B13" s="265"/>
      <c r="C13" s="265"/>
      <c r="D13" s="265"/>
      <c r="E13" s="265"/>
      <c r="F13" s="265"/>
      <c r="G13" s="265"/>
      <c r="H13" s="265"/>
      <c r="I13" s="265"/>
      <c r="J13" s="265"/>
      <c r="K13" s="265"/>
      <c r="L13" s="265"/>
      <c r="M13" s="265"/>
      <c r="N13" s="265"/>
      <c r="O13" s="265"/>
      <c r="P13" s="27"/>
      <c r="Q13" s="27"/>
      <c r="R13" s="27"/>
      <c r="S13" s="27"/>
      <c r="T13" s="27"/>
      <c r="U13" s="27"/>
      <c r="V13" s="27"/>
      <c r="W13" s="27"/>
      <c r="X13" s="27"/>
      <c r="Y13" s="27"/>
      <c r="Z13" s="27"/>
    </row>
    <row r="14" spans="1:28" s="2" customFormat="1" ht="15.75" customHeight="1" x14ac:dyDescent="0.2">
      <c r="A14" s="271" t="str">
        <f>'3.3 паспорт описание'!A14:C14</f>
        <v>Приобретение автотранспортного средства FAW BESTUNE</v>
      </c>
      <c r="B14" s="271"/>
      <c r="C14" s="271"/>
      <c r="D14" s="271"/>
      <c r="E14" s="271"/>
      <c r="F14" s="271"/>
      <c r="G14" s="271"/>
      <c r="H14" s="271"/>
      <c r="I14" s="271"/>
      <c r="J14" s="271"/>
      <c r="K14" s="271"/>
      <c r="L14" s="271"/>
      <c r="M14" s="271"/>
      <c r="N14" s="271"/>
      <c r="O14" s="271"/>
      <c r="P14" s="1"/>
      <c r="Q14" s="1"/>
      <c r="R14" s="1"/>
      <c r="S14" s="1"/>
      <c r="T14" s="1"/>
      <c r="U14" s="1"/>
      <c r="V14" s="1"/>
      <c r="W14" s="1"/>
      <c r="X14" s="1"/>
      <c r="Y14" s="1"/>
      <c r="Z14" s="1"/>
    </row>
    <row r="15" spans="1:28" s="35" customFormat="1" ht="12" x14ac:dyDescent="0.2">
      <c r="A15" s="264" t="s">
        <v>8</v>
      </c>
      <c r="B15" s="264"/>
      <c r="C15" s="264"/>
      <c r="D15" s="264"/>
      <c r="E15" s="264"/>
      <c r="F15" s="264"/>
      <c r="G15" s="264"/>
      <c r="H15" s="264"/>
      <c r="I15" s="264"/>
      <c r="J15" s="264"/>
      <c r="K15" s="264"/>
      <c r="L15" s="264"/>
      <c r="M15" s="264"/>
      <c r="N15" s="264"/>
      <c r="O15" s="264"/>
      <c r="P15" s="28"/>
      <c r="Q15" s="28"/>
      <c r="R15" s="28"/>
      <c r="S15" s="28"/>
      <c r="T15" s="28"/>
      <c r="U15" s="28"/>
      <c r="V15" s="28"/>
      <c r="W15" s="28"/>
      <c r="X15" s="28"/>
      <c r="Y15" s="28"/>
      <c r="Z15" s="28"/>
    </row>
    <row r="16" spans="1:28" s="35" customFormat="1" ht="15" customHeight="1" x14ac:dyDescent="0.2">
      <c r="A16" s="265" t="s">
        <v>7</v>
      </c>
      <c r="B16" s="265"/>
      <c r="C16" s="265"/>
      <c r="D16" s="265"/>
      <c r="E16" s="265"/>
      <c r="F16" s="265"/>
      <c r="G16" s="265"/>
      <c r="H16" s="265"/>
      <c r="I16" s="265"/>
      <c r="J16" s="265"/>
      <c r="K16" s="265"/>
      <c r="L16" s="265"/>
      <c r="M16" s="265"/>
      <c r="N16" s="265"/>
      <c r="O16" s="265"/>
      <c r="P16" s="29"/>
      <c r="Q16" s="29"/>
      <c r="R16" s="29"/>
      <c r="S16" s="29"/>
      <c r="T16" s="29"/>
      <c r="U16" s="29"/>
      <c r="V16" s="29"/>
      <c r="W16" s="29"/>
      <c r="X16" s="29"/>
      <c r="Y16" s="29"/>
      <c r="Z16" s="29"/>
    </row>
    <row r="17" spans="1:26" s="35" customFormat="1" ht="15" customHeight="1" x14ac:dyDescent="0.2">
      <c r="A17" s="266"/>
      <c r="B17" s="266"/>
      <c r="C17" s="266"/>
      <c r="D17" s="266"/>
      <c r="E17" s="266"/>
      <c r="F17" s="266"/>
      <c r="G17" s="266"/>
      <c r="H17" s="266"/>
      <c r="I17" s="266"/>
      <c r="J17" s="266"/>
      <c r="K17" s="266"/>
      <c r="L17" s="266"/>
      <c r="M17" s="266"/>
      <c r="N17" s="266"/>
      <c r="O17" s="266"/>
      <c r="P17" s="1"/>
      <c r="Q17" s="1"/>
      <c r="R17" s="1"/>
      <c r="S17" s="1"/>
      <c r="T17" s="1"/>
      <c r="U17" s="1"/>
      <c r="V17" s="1"/>
      <c r="W17" s="1"/>
    </row>
    <row r="18" spans="1:26" s="35" customFormat="1" ht="91.5" customHeight="1" x14ac:dyDescent="0.2">
      <c r="A18" s="297" t="s">
        <v>361</v>
      </c>
      <c r="B18" s="297"/>
      <c r="C18" s="297"/>
      <c r="D18" s="297"/>
      <c r="E18" s="297"/>
      <c r="F18" s="297"/>
      <c r="G18" s="297"/>
      <c r="H18" s="297"/>
      <c r="I18" s="297"/>
      <c r="J18" s="297"/>
      <c r="K18" s="297"/>
      <c r="L18" s="297"/>
      <c r="M18" s="297"/>
      <c r="N18" s="297"/>
      <c r="O18" s="297"/>
      <c r="P18" s="49"/>
      <c r="Q18" s="49"/>
      <c r="R18" s="49"/>
      <c r="S18" s="49"/>
      <c r="T18" s="49"/>
      <c r="U18" s="49"/>
      <c r="V18" s="49"/>
      <c r="W18" s="49"/>
      <c r="X18" s="49"/>
      <c r="Y18" s="49"/>
      <c r="Z18" s="49"/>
    </row>
    <row r="19" spans="1:26" s="35" customFormat="1" ht="78" customHeight="1" x14ac:dyDescent="0.2">
      <c r="A19" s="272" t="s">
        <v>6</v>
      </c>
      <c r="B19" s="272" t="s">
        <v>90</v>
      </c>
      <c r="C19" s="272" t="s">
        <v>89</v>
      </c>
      <c r="D19" s="272" t="s">
        <v>78</v>
      </c>
      <c r="E19" s="294" t="s">
        <v>88</v>
      </c>
      <c r="F19" s="295"/>
      <c r="G19" s="295"/>
      <c r="H19" s="295"/>
      <c r="I19" s="296"/>
      <c r="J19" s="272" t="s">
        <v>87</v>
      </c>
      <c r="K19" s="272"/>
      <c r="L19" s="272"/>
      <c r="M19" s="272"/>
      <c r="N19" s="272"/>
      <c r="O19" s="272"/>
      <c r="P19" s="1"/>
      <c r="Q19" s="1"/>
      <c r="R19" s="1"/>
      <c r="S19" s="1"/>
      <c r="T19" s="1"/>
      <c r="U19" s="1"/>
      <c r="V19" s="1"/>
      <c r="W19" s="1"/>
    </row>
    <row r="20" spans="1:26" s="35" customFormat="1" ht="51" customHeight="1" x14ac:dyDescent="0.2">
      <c r="A20" s="272"/>
      <c r="B20" s="272"/>
      <c r="C20" s="272"/>
      <c r="D20" s="272"/>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70" t="s">
        <v>391</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5" s="2" customFormat="1" ht="18.75" x14ac:dyDescent="0.3">
      <c r="A6" s="34"/>
      <c r="K6" s="26"/>
    </row>
    <row r="7" spans="1:45" s="2"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5" s="2" customFormat="1" ht="18.75" customHeight="1" x14ac:dyDescent="0.25">
      <c r="A8" s="310" t="s">
        <v>404</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row>
    <row r="9" spans="1:45" s="2" customFormat="1" ht="18.75" customHeight="1" x14ac:dyDescent="0.2">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5" s="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5" s="2" customFormat="1" ht="18.75" customHeight="1" x14ac:dyDescent="0.25">
      <c r="A11" s="309" t="str">
        <f>'4. паспортбюджет'!A11:O11</f>
        <v>P_FAW BESTUNE</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row>
    <row r="12" spans="1:45" s="2" customFormat="1" ht="18.75" customHeight="1" x14ac:dyDescent="0.2">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5" s="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5" s="2" customFormat="1" ht="50.25" customHeight="1" x14ac:dyDescent="0.2">
      <c r="A14" s="308" t="str">
        <f>'4. паспортбюджет'!A14:O14</f>
        <v>Приобретение автотранспортного средства FAW BESTUNE</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row>
    <row r="15" spans="1:45" s="35" customFormat="1" ht="12" x14ac:dyDescent="0.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5" s="35"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79" t="s">
        <v>362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03" t="s">
        <v>275</v>
      </c>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t="s">
        <v>1</v>
      </c>
      <c r="AL20" s="303"/>
      <c r="AM20" s="38"/>
      <c r="AN20" s="38"/>
      <c r="AS20" s="39"/>
    </row>
    <row r="21" spans="1:45" ht="12.75" customHeight="1" x14ac:dyDescent="0.25">
      <c r="A21" s="304" t="s">
        <v>274</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6"/>
      <c r="AL21" s="306"/>
      <c r="AM21" s="14"/>
      <c r="AN21" s="307" t="s">
        <v>273</v>
      </c>
      <c r="AO21" s="307"/>
      <c r="AP21" s="307"/>
      <c r="AQ21" s="302"/>
      <c r="AR21" s="302"/>
      <c r="AS21" s="39"/>
    </row>
    <row r="22" spans="1:45" ht="17.25" customHeight="1" x14ac:dyDescent="0.25">
      <c r="A22" s="318" t="s">
        <v>272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5"/>
      <c r="AL22" s="315"/>
      <c r="AM22" s="14"/>
      <c r="AN22" s="298" t="s">
        <v>271</v>
      </c>
      <c r="AO22" s="299"/>
      <c r="AP22" s="300"/>
      <c r="AQ22" s="298"/>
      <c r="AR22" s="301"/>
      <c r="AS22" s="39"/>
    </row>
    <row r="23" spans="1:45" ht="17.25" customHeight="1" x14ac:dyDescent="0.25">
      <c r="A23" s="318" t="s">
        <v>270</v>
      </c>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5"/>
      <c r="AL23" s="315"/>
      <c r="AM23" s="14"/>
      <c r="AN23" s="298" t="s">
        <v>269</v>
      </c>
      <c r="AO23" s="299"/>
      <c r="AP23" s="300"/>
      <c r="AQ23" s="298"/>
      <c r="AR23" s="301"/>
      <c r="AS23" s="39"/>
    </row>
    <row r="24" spans="1:45" ht="27.75" customHeight="1" thickBot="1" x14ac:dyDescent="0.3">
      <c r="A24" s="320" t="s">
        <v>268</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2"/>
      <c r="AK24" s="323"/>
      <c r="AL24" s="323"/>
      <c r="AM24" s="14"/>
      <c r="AN24" s="324" t="s">
        <v>267</v>
      </c>
      <c r="AO24" s="325"/>
      <c r="AP24" s="326"/>
      <c r="AQ24" s="298"/>
      <c r="AR24" s="301"/>
      <c r="AS24" s="39"/>
    </row>
    <row r="25" spans="1:45" ht="17.25" customHeight="1" x14ac:dyDescent="0.25">
      <c r="A25" s="311" t="s">
        <v>266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314"/>
      <c r="AL25" s="314"/>
      <c r="AM25" s="14"/>
      <c r="AN25" s="315"/>
      <c r="AO25" s="316"/>
      <c r="AP25" s="316"/>
      <c r="AQ25" s="298"/>
      <c r="AR25" s="317"/>
      <c r="AS25" s="39"/>
    </row>
    <row r="26" spans="1:45" ht="17.25" customHeight="1" x14ac:dyDescent="0.25">
      <c r="A26" s="318" t="s">
        <v>265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4"/>
      <c r="AS26" s="39"/>
    </row>
    <row r="27" spans="1:45" ht="17.25" customHeight="1" x14ac:dyDescent="0.25">
      <c r="A27" s="318" t="s">
        <v>264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4"/>
      <c r="AN27" s="14"/>
      <c r="AO27" s="6"/>
      <c r="AP27" s="6"/>
      <c r="AQ27" s="6"/>
      <c r="AR27" s="6"/>
      <c r="AS27" s="39"/>
    </row>
    <row r="28" spans="1:45" ht="17.25" customHeight="1" x14ac:dyDescent="0.25">
      <c r="A28" s="318" t="s">
        <v>239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5"/>
      <c r="AL28" s="315"/>
      <c r="AM28" s="14"/>
      <c r="AN28" s="14"/>
      <c r="AO28" s="14"/>
      <c r="AP28" s="14"/>
      <c r="AQ28" s="14"/>
      <c r="AR28" s="14"/>
      <c r="AS28" s="39"/>
    </row>
    <row r="29" spans="1:45" ht="17.25" customHeight="1" x14ac:dyDescent="0.25">
      <c r="A29" s="318" t="s">
        <v>263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27"/>
      <c r="AL29" s="327"/>
      <c r="AM29" s="14"/>
      <c r="AN29" s="14"/>
      <c r="AO29" s="14"/>
      <c r="AP29" s="14"/>
      <c r="AQ29" s="14"/>
      <c r="AR29" s="14"/>
      <c r="AS29" s="39"/>
    </row>
    <row r="30" spans="1:45" ht="17.25" customHeight="1" x14ac:dyDescent="0.25">
      <c r="A30" s="318" t="s">
        <v>262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4"/>
      <c r="AN30" s="14"/>
      <c r="AO30" s="14"/>
      <c r="AP30" s="14"/>
      <c r="AQ30" s="14"/>
      <c r="AR30" s="14"/>
      <c r="AS30" s="39"/>
    </row>
    <row r="31" spans="1:45" ht="17.25" customHeight="1" x14ac:dyDescent="0.2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4"/>
      <c r="AN31" s="14"/>
      <c r="AO31" s="14"/>
      <c r="AP31" s="14"/>
      <c r="AQ31" s="14"/>
      <c r="AR31" s="14"/>
      <c r="AS31" s="39"/>
    </row>
    <row r="32" spans="1:45" ht="17.25" customHeight="1" thickBot="1" x14ac:dyDescent="0.3">
      <c r="A32" s="328" t="s">
        <v>227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3"/>
      <c r="AL32" s="323"/>
      <c r="AM32" s="14"/>
      <c r="AN32" s="14"/>
      <c r="AO32" s="14"/>
      <c r="AP32" s="14"/>
      <c r="AQ32" s="14"/>
      <c r="AR32" s="14"/>
      <c r="AS32" s="39"/>
    </row>
    <row r="33" spans="1:45" ht="17.25" customHeight="1" x14ac:dyDescent="0.2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4"/>
      <c r="AN33" s="14"/>
      <c r="AO33" s="14"/>
      <c r="AP33" s="14"/>
      <c r="AQ33" s="14"/>
      <c r="AR33" s="14"/>
      <c r="AS33" s="39"/>
    </row>
    <row r="34" spans="1:45" ht="17.25" customHeight="1" x14ac:dyDescent="0.25">
      <c r="A34" s="318" t="s">
        <v>261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4"/>
      <c r="AN34" s="14"/>
      <c r="AO34" s="14"/>
      <c r="AP34" s="14"/>
      <c r="AQ34" s="14"/>
      <c r="AR34" s="14"/>
      <c r="AS34" s="39"/>
    </row>
    <row r="35" spans="1:45" ht="17.25" customHeight="1" thickBot="1" x14ac:dyDescent="0.3">
      <c r="A35" s="328" t="s">
        <v>260</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3"/>
      <c r="AL35" s="323"/>
      <c r="AM35" s="14"/>
      <c r="AN35" s="14"/>
      <c r="AO35" s="14"/>
      <c r="AP35" s="14"/>
      <c r="AQ35" s="14"/>
      <c r="AR35" s="14"/>
      <c r="AS35" s="39"/>
    </row>
    <row r="36" spans="1:45" ht="17.25" customHeight="1" x14ac:dyDescent="0.25">
      <c r="A36" s="304" t="s">
        <v>259</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14"/>
      <c r="AL36" s="314"/>
      <c r="AM36" s="14"/>
      <c r="AN36" s="14"/>
      <c r="AO36" s="14"/>
      <c r="AP36" s="14"/>
      <c r="AQ36" s="14"/>
      <c r="AR36" s="14"/>
      <c r="AS36" s="39"/>
    </row>
    <row r="37" spans="1:45" ht="17.25" customHeight="1" x14ac:dyDescent="0.25">
      <c r="A37" s="318" t="s">
        <v>258</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5"/>
      <c r="AL37" s="315"/>
      <c r="AM37" s="14"/>
      <c r="AN37" s="14"/>
      <c r="AO37" s="14"/>
      <c r="AP37" s="14"/>
      <c r="AQ37" s="14"/>
      <c r="AR37" s="14"/>
      <c r="AS37" s="39"/>
    </row>
    <row r="38" spans="1:45" ht="17.25" customHeight="1" x14ac:dyDescent="0.25">
      <c r="A38" s="318" t="s">
        <v>257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4"/>
      <c r="AN38" s="14"/>
      <c r="AO38" s="14"/>
      <c r="AP38" s="14"/>
      <c r="AQ38" s="14"/>
      <c r="AR38" s="14"/>
      <c r="AS38" s="39"/>
    </row>
    <row r="39" spans="1:45" ht="17.25" customHeight="1" x14ac:dyDescent="0.25">
      <c r="A39" s="318" t="s">
        <v>256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5"/>
      <c r="AL39" s="315"/>
      <c r="AM39" s="14"/>
      <c r="AN39" s="14"/>
      <c r="AO39" s="14"/>
      <c r="AP39" s="14"/>
      <c r="AQ39" s="14"/>
      <c r="AR39" s="14"/>
      <c r="AS39" s="39"/>
    </row>
    <row r="40" spans="1:45" ht="17.25" customHeight="1" x14ac:dyDescent="0.25">
      <c r="A40" s="318" t="s">
        <v>255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5"/>
      <c r="AL40" s="315"/>
      <c r="AM40" s="14"/>
      <c r="AN40" s="14"/>
      <c r="AO40" s="14"/>
      <c r="AP40" s="14"/>
      <c r="AQ40" s="14"/>
      <c r="AR40" s="14"/>
      <c r="AS40" s="39"/>
    </row>
    <row r="41" spans="1:45" ht="17.25" customHeight="1" x14ac:dyDescent="0.25">
      <c r="A41" s="318" t="s">
        <v>254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4"/>
      <c r="AN41" s="14"/>
      <c r="AO41" s="14"/>
      <c r="AP41" s="14"/>
      <c r="AQ41" s="14"/>
      <c r="AR41" s="14"/>
      <c r="AS41" s="39"/>
    </row>
    <row r="42" spans="1:45" ht="17.25" customHeight="1" thickBot="1" x14ac:dyDescent="0.3">
      <c r="A42" s="330" t="s">
        <v>253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4"/>
      <c r="AN42" s="14"/>
      <c r="AO42" s="14"/>
      <c r="AP42" s="14"/>
      <c r="AQ42" s="14"/>
      <c r="AR42" s="14"/>
      <c r="AS42" s="39"/>
    </row>
    <row r="43" spans="1:45" ht="24" customHeight="1" x14ac:dyDescent="0.25">
      <c r="A43" s="333" t="s">
        <v>252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5"/>
      <c r="AK43" s="314" t="s">
        <v>5</v>
      </c>
      <c r="AL43" s="314"/>
      <c r="AM43" s="314" t="s">
        <v>233</v>
      </c>
      <c r="AN43" s="314"/>
      <c r="AO43" s="15" t="s">
        <v>232</v>
      </c>
      <c r="AP43" s="15" t="s">
        <v>231</v>
      </c>
      <c r="AQ43" s="39"/>
    </row>
    <row r="44" spans="1:45" ht="12" customHeight="1" x14ac:dyDescent="0.25">
      <c r="A44" s="318" t="s">
        <v>251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315"/>
      <c r="AN44" s="315"/>
      <c r="AO44" s="16"/>
      <c r="AP44" s="16"/>
      <c r="AQ44" s="39"/>
    </row>
    <row r="45" spans="1:45" ht="12" customHeight="1" x14ac:dyDescent="0.25">
      <c r="A45" s="318" t="s">
        <v>250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315"/>
      <c r="AN45" s="315"/>
      <c r="AO45" s="16"/>
      <c r="AP45" s="16"/>
      <c r="AQ45" s="39"/>
    </row>
    <row r="46" spans="1:45" ht="12" customHeight="1" thickBot="1" x14ac:dyDescent="0.3">
      <c r="A46" s="328" t="s">
        <v>249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23"/>
      <c r="AL46" s="323"/>
      <c r="AM46" s="323"/>
      <c r="AN46" s="323"/>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36" t="s">
        <v>248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14" t="s">
        <v>5</v>
      </c>
      <c r="AL48" s="314"/>
      <c r="AM48" s="314" t="s">
        <v>233</v>
      </c>
      <c r="AN48" s="314"/>
      <c r="AO48" s="15" t="s">
        <v>232</v>
      </c>
      <c r="AP48" s="15" t="s">
        <v>231</v>
      </c>
      <c r="AQ48" s="39"/>
    </row>
    <row r="49" spans="1:43" ht="11.25" customHeight="1" x14ac:dyDescent="0.25">
      <c r="A49" s="338" t="s">
        <v>247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27"/>
      <c r="AL49" s="327"/>
      <c r="AM49" s="327"/>
      <c r="AN49" s="327"/>
      <c r="AO49" s="18"/>
      <c r="AP49" s="18"/>
      <c r="AQ49" s="39"/>
    </row>
    <row r="50" spans="1:43" ht="12" customHeight="1" x14ac:dyDescent="0.25">
      <c r="A50" s="318" t="s">
        <v>246</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5"/>
      <c r="AL50" s="315"/>
      <c r="AM50" s="315"/>
      <c r="AN50" s="315"/>
      <c r="AO50" s="16"/>
      <c r="AP50" s="16"/>
      <c r="AQ50" s="39"/>
    </row>
    <row r="51" spans="1:43" ht="12" customHeight="1" x14ac:dyDescent="0.25">
      <c r="A51" s="318" t="s">
        <v>245</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5"/>
      <c r="AL51" s="315"/>
      <c r="AM51" s="315"/>
      <c r="AN51" s="315"/>
      <c r="AO51" s="16"/>
      <c r="AP51" s="16"/>
      <c r="AQ51" s="39"/>
    </row>
    <row r="52" spans="1:43" ht="12" customHeight="1" thickBot="1" x14ac:dyDescent="0.3">
      <c r="A52" s="328" t="s">
        <v>244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3"/>
      <c r="AL52" s="323"/>
      <c r="AM52" s="323"/>
      <c r="AN52" s="323"/>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36" t="s">
        <v>243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14" t="s">
        <v>5</v>
      </c>
      <c r="AL54" s="314"/>
      <c r="AM54" s="314" t="s">
        <v>233</v>
      </c>
      <c r="AN54" s="314"/>
      <c r="AO54" s="15" t="s">
        <v>232</v>
      </c>
      <c r="AP54" s="15" t="s">
        <v>231</v>
      </c>
      <c r="AQ54" s="39"/>
    </row>
    <row r="55" spans="1:43" ht="12.75" customHeight="1" x14ac:dyDescent="0.25">
      <c r="A55" s="340" t="s">
        <v>242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
      <c r="AP55" s="19"/>
      <c r="AQ55" s="41"/>
    </row>
    <row r="56" spans="1:43" ht="12" customHeight="1" x14ac:dyDescent="0.25">
      <c r="A56" s="318" t="s">
        <v>241</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5"/>
      <c r="AL56" s="315"/>
      <c r="AM56" s="315"/>
      <c r="AN56" s="315"/>
      <c r="AO56" s="16"/>
      <c r="AP56" s="16"/>
      <c r="AQ56" s="39"/>
    </row>
    <row r="57" spans="1:43" ht="12" customHeight="1" x14ac:dyDescent="0.25">
      <c r="A57" s="318" t="s">
        <v>240</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15"/>
      <c r="AL57" s="315"/>
      <c r="AM57" s="315"/>
      <c r="AN57" s="315"/>
      <c r="AO57" s="16"/>
      <c r="AP57" s="16"/>
      <c r="AQ57" s="39"/>
    </row>
    <row r="58" spans="1:43" ht="12" customHeight="1" x14ac:dyDescent="0.25">
      <c r="A58" s="318" t="s">
        <v>239</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5"/>
      <c r="AL58" s="315"/>
      <c r="AM58" s="315"/>
      <c r="AN58" s="315"/>
      <c r="AO58" s="16"/>
      <c r="AP58" s="16"/>
      <c r="AQ58" s="39"/>
    </row>
    <row r="59" spans="1:43" ht="9.75" customHeight="1" x14ac:dyDescent="0.2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5"/>
      <c r="AL59" s="315"/>
      <c r="AM59" s="315"/>
      <c r="AN59" s="315"/>
      <c r="AO59" s="16"/>
      <c r="AP59" s="16"/>
      <c r="AQ59" s="39"/>
    </row>
    <row r="60" spans="1:43" ht="9.75" customHeight="1" x14ac:dyDescent="0.2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6"/>
      <c r="AP60" s="16"/>
      <c r="AQ60" s="39"/>
    </row>
    <row r="61" spans="1:43" ht="12" customHeight="1" x14ac:dyDescent="0.25">
      <c r="A61" s="318" t="s">
        <v>238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6"/>
      <c r="AP61" s="16"/>
      <c r="AQ61" s="39"/>
    </row>
    <row r="62" spans="1:43" ht="27.75" customHeight="1" x14ac:dyDescent="0.25">
      <c r="A62" s="343" t="s">
        <v>237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5"/>
      <c r="AK62" s="346"/>
      <c r="AL62" s="346"/>
      <c r="AM62" s="346"/>
      <c r="AN62" s="346"/>
      <c r="AO62" s="20"/>
      <c r="AP62" s="20"/>
      <c r="AQ62" s="41"/>
    </row>
    <row r="63" spans="1:43" ht="11.25" customHeight="1" x14ac:dyDescent="0.25">
      <c r="A63" s="318" t="s">
        <v>229</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6"/>
      <c r="AP63" s="16"/>
      <c r="AQ63" s="39"/>
    </row>
    <row r="64" spans="1:43" ht="25.5" customHeight="1" x14ac:dyDescent="0.25">
      <c r="A64" s="343" t="s">
        <v>230</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5"/>
      <c r="AK64" s="346"/>
      <c r="AL64" s="346"/>
      <c r="AM64" s="346"/>
      <c r="AN64" s="346"/>
      <c r="AO64" s="20"/>
      <c r="AP64" s="20"/>
      <c r="AQ64" s="41"/>
    </row>
    <row r="65" spans="1:43" ht="12" customHeight="1" x14ac:dyDescent="0.25">
      <c r="A65" s="318" t="s">
        <v>228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6"/>
      <c r="AP65" s="16"/>
      <c r="AQ65" s="39"/>
    </row>
    <row r="66" spans="1:43" ht="12.75" customHeight="1" x14ac:dyDescent="0.25">
      <c r="A66" s="347" t="s">
        <v>236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46"/>
      <c r="AL66" s="346"/>
      <c r="AM66" s="346"/>
      <c r="AN66" s="346"/>
      <c r="AO66" s="20"/>
      <c r="AP66" s="20"/>
      <c r="AQ66" s="41"/>
    </row>
    <row r="67" spans="1:43" ht="12" customHeight="1" x14ac:dyDescent="0.25">
      <c r="A67" s="318" t="s">
        <v>227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6"/>
      <c r="AP67" s="16"/>
      <c r="AQ67" s="39"/>
    </row>
    <row r="68" spans="1:43" ht="12.75" customHeight="1" thickBot="1" x14ac:dyDescent="0.3">
      <c r="A68" s="349" t="s">
        <v>235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36" t="s">
        <v>234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14" t="s">
        <v>5</v>
      </c>
      <c r="AL70" s="314"/>
      <c r="AM70" s="314" t="s">
        <v>233</v>
      </c>
      <c r="AN70" s="314"/>
      <c r="AO70" s="15" t="s">
        <v>232</v>
      </c>
      <c r="AP70" s="15" t="s">
        <v>231</v>
      </c>
      <c r="AQ70" s="39"/>
    </row>
    <row r="71" spans="1:43" ht="25.5" customHeight="1" x14ac:dyDescent="0.25">
      <c r="A71" s="343" t="s">
        <v>230</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5"/>
      <c r="AK71" s="346"/>
      <c r="AL71" s="346"/>
      <c r="AM71" s="353"/>
      <c r="AN71" s="353"/>
      <c r="AO71" s="22"/>
      <c r="AP71" s="22"/>
      <c r="AQ71" s="41"/>
    </row>
    <row r="72" spans="1:43" ht="12" customHeight="1" x14ac:dyDescent="0.25">
      <c r="A72" s="318" t="s">
        <v>229</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15"/>
      <c r="AL72" s="315"/>
      <c r="AM72" s="354"/>
      <c r="AN72" s="354"/>
      <c r="AO72" s="23"/>
      <c r="AP72" s="23"/>
      <c r="AQ72" s="39"/>
    </row>
    <row r="73" spans="1:43" ht="12" customHeight="1" x14ac:dyDescent="0.25">
      <c r="A73" s="318" t="s">
        <v>228</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15"/>
      <c r="AL73" s="315"/>
      <c r="AM73" s="354"/>
      <c r="AN73" s="354"/>
      <c r="AO73" s="23"/>
      <c r="AP73" s="23"/>
      <c r="AQ73" s="39"/>
    </row>
    <row r="74" spans="1:43" ht="12" customHeight="1" x14ac:dyDescent="0.25">
      <c r="A74" s="318" t="s">
        <v>227</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5"/>
      <c r="AL74" s="315"/>
      <c r="AM74" s="354"/>
      <c r="AN74" s="354"/>
      <c r="AO74" s="23"/>
      <c r="AP74" s="23"/>
      <c r="AQ74" s="39"/>
    </row>
    <row r="75" spans="1:43" ht="12" customHeight="1" x14ac:dyDescent="0.25">
      <c r="A75" s="318" t="s">
        <v>226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5"/>
      <c r="AL75" s="315"/>
      <c r="AM75" s="354"/>
      <c r="AN75" s="354"/>
      <c r="AO75" s="23"/>
      <c r="AP75" s="23"/>
      <c r="AQ75" s="39"/>
    </row>
    <row r="76" spans="1:43" ht="12" customHeight="1" x14ac:dyDescent="0.25">
      <c r="A76" s="318" t="s">
        <v>225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23"/>
      <c r="AP76" s="23"/>
      <c r="AQ76" s="39"/>
    </row>
    <row r="77" spans="1:43" ht="12.75" customHeight="1" x14ac:dyDescent="0.25">
      <c r="A77" s="318" t="s">
        <v>224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23"/>
      <c r="AP77" s="23"/>
      <c r="AQ77" s="39"/>
    </row>
    <row r="78" spans="1:43" ht="12.75" customHeight="1" x14ac:dyDescent="0.25">
      <c r="A78" s="318" t="s">
        <v>223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23"/>
      <c r="AP78" s="23"/>
      <c r="AQ78" s="39"/>
    </row>
    <row r="79" spans="1:43" ht="12" customHeight="1" x14ac:dyDescent="0.25">
      <c r="A79" s="347" t="s">
        <v>222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6"/>
      <c r="AL79" s="346"/>
      <c r="AM79" s="353"/>
      <c r="AN79" s="353"/>
      <c r="AO79" s="22"/>
      <c r="AP79" s="22"/>
      <c r="AQ79" s="41"/>
    </row>
    <row r="80" spans="1:43" ht="12" customHeight="1" x14ac:dyDescent="0.25">
      <c r="A80" s="347" t="s">
        <v>221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6"/>
      <c r="AL80" s="346"/>
      <c r="AM80" s="353"/>
      <c r="AN80" s="353"/>
      <c r="AO80" s="22"/>
      <c r="AP80" s="22"/>
      <c r="AQ80" s="41"/>
    </row>
    <row r="81" spans="1:45" ht="12" customHeight="1" x14ac:dyDescent="0.25">
      <c r="A81" s="318" t="s">
        <v>220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23"/>
      <c r="AP81" s="23"/>
      <c r="AQ81" s="38"/>
    </row>
    <row r="82" spans="1:45" ht="27.75" customHeight="1" x14ac:dyDescent="0.25">
      <c r="A82" s="343" t="s">
        <v>219</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5"/>
      <c r="AK82" s="346"/>
      <c r="AL82" s="346"/>
      <c r="AM82" s="353"/>
      <c r="AN82" s="353"/>
      <c r="AO82" s="22"/>
      <c r="AP82" s="22"/>
      <c r="AQ82" s="41"/>
    </row>
    <row r="83" spans="1:45" x14ac:dyDescent="0.25">
      <c r="A83" s="343" t="s">
        <v>218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5"/>
      <c r="AK83" s="346"/>
      <c r="AL83" s="346"/>
      <c r="AM83" s="353"/>
      <c r="AN83" s="353"/>
      <c r="AO83" s="22"/>
      <c r="AP83" s="22"/>
      <c r="AQ83" s="41"/>
    </row>
    <row r="84" spans="1:45" ht="14.25" customHeight="1" x14ac:dyDescent="0.25">
      <c r="A84" s="359" t="s">
        <v>217</v>
      </c>
      <c r="B84" s="360"/>
      <c r="C84" s="360"/>
      <c r="D84" s="361"/>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62"/>
      <c r="AL84" s="363"/>
      <c r="AM84" s="364"/>
      <c r="AN84" s="365"/>
      <c r="AO84" s="22"/>
      <c r="AP84" s="22"/>
      <c r="AQ84" s="41"/>
    </row>
    <row r="85" spans="1:45" x14ac:dyDescent="0.25">
      <c r="A85" s="359" t="s">
        <v>216</v>
      </c>
      <c r="B85" s="360"/>
      <c r="C85" s="360"/>
      <c r="D85" s="361"/>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62"/>
      <c r="AL85" s="363"/>
      <c r="AM85" s="364"/>
      <c r="AN85" s="365"/>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5"/>
      <c r="AL86" s="356"/>
      <c r="AM86" s="357"/>
      <c r="AN86" s="358"/>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topLeftCell="A19" workbookViewId="0">
      <pane xSplit="36" ySplit="6" topLeftCell="AK79" activePane="bottomRight" state="frozen"/>
      <selection activeCell="A19" sqref="A19"/>
      <selection pane="topRight" activeCell="AK19" sqref="AK19"/>
      <selection pane="bottomLeft" activeCell="A25" sqref="A25"/>
      <selection pane="bottomRight" activeCell="AO91" sqref="AO91"/>
    </sheetView>
  </sheetViews>
  <sheetFormatPr defaultColWidth="9.140625" defaultRowHeight="15" outlineLevelRow="1" outlineLevelCol="1" x14ac:dyDescent="0.25"/>
  <cols>
    <col min="1" max="3" width="9.140625" style="182"/>
    <col min="4" max="4" width="18.42578125" style="182"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83" customWidth="1" outlineLevel="1"/>
    <col min="42" max="48" width="16.42578125" style="183" customWidth="1" outlineLevel="1"/>
    <col min="49" max="49" width="15.5703125" style="183" customWidth="1"/>
    <col min="50" max="50" width="12.42578125" style="37" customWidth="1"/>
    <col min="51" max="16384" width="9.140625" style="37"/>
  </cols>
  <sheetData>
    <row r="1" spans="1:49" s="2" customFormat="1" ht="18.75" customHeight="1" x14ac:dyDescent="0.2">
      <c r="A1" s="33"/>
      <c r="B1" s="33"/>
      <c r="C1" s="33"/>
      <c r="D1" s="33"/>
      <c r="K1" s="25" t="s">
        <v>71</v>
      </c>
      <c r="AK1" s="178"/>
      <c r="AL1" s="178"/>
      <c r="AM1" s="178"/>
      <c r="AN1" s="178"/>
      <c r="AO1" s="178"/>
      <c r="AP1" s="178"/>
      <c r="AQ1" s="178"/>
      <c r="AR1" s="178"/>
      <c r="AS1" s="178"/>
      <c r="AT1" s="178"/>
      <c r="AU1" s="178"/>
      <c r="AV1" s="178"/>
      <c r="AW1" s="178"/>
    </row>
    <row r="2" spans="1:49" s="2" customFormat="1" ht="18.75" customHeight="1" x14ac:dyDescent="0.3">
      <c r="A2" s="33"/>
      <c r="B2" s="33"/>
      <c r="C2" s="33"/>
      <c r="D2" s="33"/>
      <c r="K2" s="26" t="s">
        <v>12</v>
      </c>
      <c r="AK2" s="178"/>
      <c r="AL2" s="178"/>
      <c r="AM2" s="178"/>
      <c r="AN2" s="178"/>
      <c r="AO2" s="178"/>
      <c r="AP2" s="178"/>
      <c r="AQ2" s="178"/>
      <c r="AR2" s="178"/>
      <c r="AS2" s="178"/>
      <c r="AT2" s="178"/>
      <c r="AU2" s="178"/>
      <c r="AV2" s="178"/>
      <c r="AW2" s="178"/>
    </row>
    <row r="3" spans="1:49" s="2" customFormat="1" ht="18.75" x14ac:dyDescent="0.3">
      <c r="A3" s="179"/>
      <c r="B3" s="33"/>
      <c r="C3" s="33"/>
      <c r="D3" s="33"/>
      <c r="K3" s="26" t="s">
        <v>70</v>
      </c>
      <c r="AK3" s="178"/>
      <c r="AL3" s="178"/>
      <c r="AM3" s="178"/>
      <c r="AN3" s="178"/>
      <c r="AO3" s="178"/>
      <c r="AP3" s="178"/>
      <c r="AQ3" s="178"/>
      <c r="AR3" s="178"/>
      <c r="AS3" s="178"/>
      <c r="AT3" s="178"/>
      <c r="AU3" s="178"/>
      <c r="AV3" s="178"/>
      <c r="AW3" s="178"/>
    </row>
    <row r="4" spans="1:49" s="2" customFormat="1" ht="18.75" x14ac:dyDescent="0.3">
      <c r="A4" s="179"/>
      <c r="B4" s="33"/>
      <c r="C4" s="33"/>
      <c r="D4" s="33"/>
      <c r="K4" s="26"/>
      <c r="AK4" s="178"/>
      <c r="AL4" s="178"/>
      <c r="AM4" s="178"/>
      <c r="AN4" s="178"/>
      <c r="AO4" s="178"/>
      <c r="AP4" s="178"/>
      <c r="AQ4" s="178"/>
      <c r="AR4" s="178"/>
      <c r="AS4" s="178"/>
      <c r="AT4" s="178"/>
      <c r="AU4" s="178"/>
      <c r="AV4" s="178"/>
      <c r="AW4" s="178"/>
    </row>
    <row r="5" spans="1:49" s="2" customFormat="1" ht="18.75" customHeight="1" x14ac:dyDescent="0.2">
      <c r="A5" s="270" t="s">
        <v>434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row>
    <row r="6" spans="1:49" s="2" customFormat="1" ht="18.75" x14ac:dyDescent="0.3">
      <c r="A6" s="179"/>
      <c r="B6" s="33"/>
      <c r="C6" s="33"/>
      <c r="D6" s="33"/>
      <c r="K6" s="26"/>
      <c r="AK6" s="178"/>
      <c r="AL6" s="178"/>
      <c r="AM6" s="178"/>
      <c r="AN6" s="178"/>
      <c r="AO6" s="178"/>
      <c r="AP6" s="178"/>
      <c r="AQ6" s="178"/>
      <c r="AR6" s="178"/>
      <c r="AS6" s="178"/>
      <c r="AT6" s="178"/>
      <c r="AU6" s="178"/>
      <c r="AV6" s="178"/>
      <c r="AW6" s="178"/>
    </row>
    <row r="7" spans="1:49" s="2"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row>
    <row r="8" spans="1:49" s="2" customFormat="1" ht="18.75" x14ac:dyDescent="0.2">
      <c r="A8" s="169"/>
      <c r="B8" s="169"/>
      <c r="C8" s="169"/>
      <c r="D8" s="169"/>
      <c r="E8" s="170"/>
      <c r="F8" s="170"/>
      <c r="G8" s="170"/>
      <c r="H8" s="170"/>
      <c r="I8" s="170"/>
      <c r="J8" s="170"/>
      <c r="K8" s="170"/>
      <c r="L8" s="27"/>
      <c r="M8" s="27"/>
      <c r="N8" s="27"/>
      <c r="O8" s="27"/>
      <c r="P8" s="27"/>
      <c r="Q8" s="27"/>
      <c r="R8" s="27"/>
      <c r="S8" s="27"/>
      <c r="T8" s="27"/>
      <c r="U8" s="27"/>
      <c r="V8" s="27"/>
      <c r="W8" s="27"/>
      <c r="X8" s="27"/>
      <c r="Y8" s="27"/>
      <c r="AK8" s="178"/>
      <c r="AL8" s="178"/>
      <c r="AM8" s="178"/>
      <c r="AN8" s="178"/>
      <c r="AO8" s="178"/>
      <c r="AP8" s="178"/>
      <c r="AQ8" s="178"/>
      <c r="AR8" s="178"/>
      <c r="AS8" s="178"/>
      <c r="AT8" s="178"/>
      <c r="AU8" s="178"/>
      <c r="AV8" s="178"/>
      <c r="AW8" s="178"/>
    </row>
    <row r="9" spans="1:49" s="2" customFormat="1" ht="18.75" customHeight="1" x14ac:dyDescent="0.2">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264"/>
    </row>
    <row r="10" spans="1:49" s="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row>
    <row r="11" spans="1:49" s="2" customFormat="1" ht="18.75" x14ac:dyDescent="0.2">
      <c r="A11" s="169"/>
      <c r="B11" s="169"/>
      <c r="C11" s="169"/>
      <c r="D11" s="169"/>
      <c r="E11" s="170"/>
      <c r="F11" s="170"/>
      <c r="G11" s="170"/>
      <c r="H11" s="170"/>
      <c r="I11" s="170"/>
      <c r="J11" s="170"/>
      <c r="K11" s="170"/>
      <c r="L11" s="27"/>
      <c r="M11" s="27"/>
      <c r="N11" s="27"/>
      <c r="O11" s="27"/>
      <c r="P11" s="27"/>
      <c r="Q11" s="27"/>
      <c r="R11" s="27"/>
      <c r="S11" s="27"/>
      <c r="T11" s="27"/>
      <c r="U11" s="27"/>
      <c r="V11" s="27"/>
      <c r="W11" s="27"/>
      <c r="X11" s="27"/>
      <c r="Y11" s="27"/>
      <c r="AK11" s="178"/>
      <c r="AL11" s="178"/>
      <c r="AM11" s="178"/>
      <c r="AN11" s="178"/>
      <c r="AO11" s="178"/>
      <c r="AP11" s="178"/>
      <c r="AQ11" s="178"/>
      <c r="AR11" s="178"/>
      <c r="AS11" s="178"/>
      <c r="AT11" s="178"/>
      <c r="AU11" s="178"/>
      <c r="AV11" s="178"/>
      <c r="AW11" s="178"/>
    </row>
    <row r="12" spans="1:49" s="2" customFormat="1" ht="18.75" customHeight="1" x14ac:dyDescent="0.2">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row>
    <row r="13" spans="1:49" s="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row>
    <row r="14" spans="1:49" s="2" customFormat="1" ht="15.75" customHeight="1" x14ac:dyDescent="0.2">
      <c r="A14" s="180"/>
      <c r="B14" s="180"/>
      <c r="C14" s="180"/>
      <c r="D14" s="180"/>
      <c r="E14" s="168"/>
      <c r="F14" s="168"/>
      <c r="G14" s="168"/>
      <c r="H14" s="168"/>
      <c r="I14" s="168"/>
      <c r="J14" s="168"/>
      <c r="K14" s="168"/>
      <c r="L14" s="168"/>
      <c r="M14" s="168"/>
      <c r="N14" s="168"/>
      <c r="O14" s="168"/>
      <c r="P14" s="168"/>
      <c r="Q14" s="168"/>
      <c r="R14" s="168"/>
      <c r="S14" s="168"/>
      <c r="T14" s="168"/>
      <c r="U14" s="168"/>
      <c r="V14" s="168"/>
      <c r="W14" s="168"/>
      <c r="X14" s="168"/>
      <c r="Y14" s="168"/>
      <c r="AK14" s="178"/>
      <c r="AL14" s="178"/>
      <c r="AM14" s="178"/>
      <c r="AN14" s="178"/>
      <c r="AO14" s="178"/>
      <c r="AP14" s="178"/>
      <c r="AQ14" s="178"/>
      <c r="AR14" s="178"/>
      <c r="AS14" s="178"/>
      <c r="AT14" s="178"/>
      <c r="AU14" s="178"/>
      <c r="AV14" s="178"/>
      <c r="AW14" s="178"/>
    </row>
    <row r="15" spans="1:49" s="35" customFormat="1" ht="12" x14ac:dyDescent="0.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row>
    <row r="16" spans="1:49" s="35"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row>
    <row r="17" spans="1:49" s="35" customFormat="1" ht="15" customHeight="1" x14ac:dyDescent="0.2">
      <c r="A17" s="180"/>
      <c r="B17" s="180"/>
      <c r="C17" s="180"/>
      <c r="D17" s="180"/>
      <c r="E17" s="168"/>
      <c r="F17" s="168"/>
      <c r="G17" s="168"/>
      <c r="H17" s="168"/>
      <c r="I17" s="168"/>
      <c r="J17" s="168"/>
      <c r="K17" s="168"/>
      <c r="L17" s="168"/>
      <c r="M17" s="168"/>
      <c r="N17" s="168"/>
      <c r="O17" s="168"/>
      <c r="P17" s="168"/>
      <c r="Q17" s="168"/>
      <c r="R17" s="168"/>
      <c r="S17" s="168"/>
      <c r="T17" s="168"/>
      <c r="U17" s="168"/>
      <c r="V17" s="168"/>
      <c r="AK17" s="181"/>
      <c r="AL17" s="181"/>
      <c r="AM17" s="181"/>
      <c r="AN17" s="181"/>
      <c r="AO17" s="181"/>
      <c r="AP17" s="181"/>
      <c r="AQ17" s="181"/>
      <c r="AR17" s="181"/>
      <c r="AS17" s="181"/>
      <c r="AT17" s="181"/>
      <c r="AU17" s="181"/>
      <c r="AV17" s="181"/>
      <c r="AW17" s="181"/>
    </row>
    <row r="18" spans="1:49" s="35" customFormat="1" ht="15" customHeight="1" x14ac:dyDescent="0.2">
      <c r="A18" s="279" t="s">
        <v>362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c r="AW18" s="279"/>
    </row>
    <row r="19" spans="1:49" x14ac:dyDescent="0.25">
      <c r="AP19" s="184"/>
      <c r="AQ19" s="184"/>
      <c r="AR19" s="184"/>
      <c r="AS19" s="184"/>
      <c r="AT19" s="184"/>
      <c r="AU19" s="184"/>
      <c r="AV19" s="184"/>
      <c r="AW19" s="184"/>
    </row>
    <row r="20" spans="1:49" x14ac:dyDescent="0.25">
      <c r="AP20" s="184"/>
      <c r="AQ20" s="184"/>
      <c r="AR20" s="184"/>
      <c r="AS20" s="184"/>
      <c r="AT20" s="184"/>
      <c r="AU20" s="184"/>
      <c r="AV20" s="184"/>
      <c r="AW20" s="184"/>
    </row>
    <row r="21" spans="1:49" ht="20.25" customHeight="1" x14ac:dyDescent="0.25">
      <c r="AP21" s="184"/>
      <c r="AQ21" s="184"/>
      <c r="AR21" s="184"/>
      <c r="AS21" s="184"/>
      <c r="AT21" s="184"/>
      <c r="AU21" s="184"/>
      <c r="AV21" s="184"/>
      <c r="AW21" s="184"/>
    </row>
    <row r="22" spans="1:49" s="35"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row>
    <row r="23" spans="1:49" ht="15.75" x14ac:dyDescent="0.25">
      <c r="A23" s="185"/>
      <c r="B23" s="185"/>
      <c r="C23" s="185"/>
      <c r="D23" s="185"/>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86"/>
      <c r="AL23" s="186"/>
      <c r="AM23" s="186"/>
      <c r="AN23" s="186"/>
      <c r="AO23" s="186"/>
      <c r="AP23" s="186"/>
      <c r="AQ23" s="186"/>
      <c r="AR23" s="186"/>
      <c r="AS23" s="186"/>
      <c r="AT23" s="186"/>
      <c r="AU23" s="186"/>
      <c r="AV23" s="186"/>
      <c r="AW23" s="186"/>
    </row>
    <row r="24" spans="1:49" ht="14.25" customHeight="1" thickBot="1" x14ac:dyDescent="0.3">
      <c r="A24" s="303" t="s">
        <v>275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187" t="s">
        <v>1</v>
      </c>
      <c r="AL24" s="188"/>
      <c r="AM24" s="188"/>
      <c r="AN24" s="188"/>
      <c r="AO24" s="188"/>
    </row>
    <row r="25" spans="1:49" ht="12.75" customHeight="1" x14ac:dyDescent="0.25">
      <c r="A25" s="304" t="s">
        <v>435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189">
        <f>4.29/1.2</f>
        <v>3.5750000000000002</v>
      </c>
      <c r="AL25" s="190"/>
      <c r="AM25" s="191"/>
      <c r="AN25" s="191"/>
      <c r="AO25" s="191"/>
      <c r="AP25" s="192"/>
      <c r="AQ25" s="192"/>
      <c r="AR25" s="192"/>
      <c r="AS25" s="192"/>
      <c r="AT25" s="192"/>
      <c r="AU25" s="373" t="s">
        <v>273</v>
      </c>
      <c r="AV25" s="373"/>
      <c r="AW25" s="193"/>
    </row>
    <row r="26" spans="1:49" ht="17.45" customHeight="1" x14ac:dyDescent="0.25">
      <c r="A26" s="318" t="s">
        <v>272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194">
        <v>0</v>
      </c>
      <c r="AL26" s="191"/>
      <c r="AM26" s="191"/>
      <c r="AN26" s="191"/>
      <c r="AO26" s="191"/>
      <c r="AP26" s="192"/>
      <c r="AQ26" s="192"/>
      <c r="AR26" s="192"/>
      <c r="AS26" s="371" t="s">
        <v>271</v>
      </c>
      <c r="AT26" s="371"/>
      <c r="AU26" s="371"/>
      <c r="AV26" s="195">
        <f>AV98</f>
        <v>1</v>
      </c>
      <c r="AW26" s="37"/>
    </row>
    <row r="27" spans="1:49" ht="17.45" customHeight="1" x14ac:dyDescent="0.25">
      <c r="A27" s="318" t="s">
        <v>270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194">
        <v>5</v>
      </c>
      <c r="AL27" s="191"/>
      <c r="AM27" s="191"/>
      <c r="AN27" s="191"/>
      <c r="AO27" s="191"/>
      <c r="AP27" s="192"/>
      <c r="AQ27" s="192"/>
      <c r="AR27" s="192"/>
      <c r="AS27" s="371" t="s">
        <v>269</v>
      </c>
      <c r="AT27" s="371"/>
      <c r="AU27" s="371"/>
      <c r="AV27" s="195">
        <f>AV99</f>
        <v>1</v>
      </c>
      <c r="AW27" s="37"/>
    </row>
    <row r="28" spans="1:49" ht="27.75" customHeight="1" thickBot="1" x14ac:dyDescent="0.3">
      <c r="A28" s="320" t="s">
        <v>268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196">
        <v>1</v>
      </c>
      <c r="AL28" s="191"/>
      <c r="AM28" s="191"/>
      <c r="AN28" s="191"/>
      <c r="AO28" s="191"/>
      <c r="AP28" s="192"/>
      <c r="AQ28" s="192"/>
      <c r="AR28" s="192"/>
      <c r="AS28" s="372" t="s">
        <v>267</v>
      </c>
      <c r="AT28" s="372"/>
      <c r="AU28" s="372"/>
      <c r="AV28" s="195">
        <f>AV96</f>
        <v>2.9296154952313755</v>
      </c>
      <c r="AW28" s="37"/>
    </row>
    <row r="29" spans="1:49" ht="17.45" customHeight="1" x14ac:dyDescent="0.25">
      <c r="A29" s="311" t="s">
        <v>266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194">
        <v>0</v>
      </c>
      <c r="AL29" s="191"/>
      <c r="AM29" s="191"/>
      <c r="AN29" s="191"/>
      <c r="AO29" s="191"/>
      <c r="AP29" s="192"/>
      <c r="AQ29" s="192"/>
      <c r="AR29" s="192"/>
      <c r="AS29" s="366"/>
      <c r="AT29" s="367"/>
      <c r="AU29" s="368"/>
      <c r="AV29" s="197"/>
      <c r="AW29" s="37"/>
    </row>
    <row r="30" spans="1:49" ht="17.45" customHeight="1" x14ac:dyDescent="0.25">
      <c r="A30" s="318" t="s">
        <v>265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194">
        <v>0</v>
      </c>
      <c r="AL30" s="191"/>
      <c r="AM30" s="191"/>
      <c r="AN30" s="191"/>
      <c r="AO30" s="191"/>
      <c r="AP30" s="192"/>
      <c r="AQ30" s="192"/>
      <c r="AR30" s="192"/>
      <c r="AS30" s="192"/>
      <c r="AT30" s="192"/>
      <c r="AU30" s="192"/>
      <c r="AV30" s="37"/>
      <c r="AW30" s="37"/>
    </row>
    <row r="31" spans="1:49" ht="17.45" customHeight="1" x14ac:dyDescent="0.25">
      <c r="A31" s="318" t="s">
        <v>264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194">
        <v>0</v>
      </c>
      <c r="AL31" s="191"/>
      <c r="AM31" s="191"/>
      <c r="AN31" s="191"/>
      <c r="AO31" s="191"/>
      <c r="AP31" s="198"/>
      <c r="AQ31" s="198"/>
      <c r="AR31" s="198"/>
      <c r="AS31" s="198"/>
      <c r="AT31" s="198"/>
      <c r="AU31" s="198"/>
      <c r="AV31" s="37"/>
      <c r="AW31" s="37"/>
    </row>
    <row r="32" spans="1:49" ht="17.45" hidden="1" customHeight="1" outlineLevel="1" x14ac:dyDescent="0.25">
      <c r="A32" s="318" t="s">
        <v>436</v>
      </c>
      <c r="B32" s="319"/>
      <c r="C32" s="319"/>
      <c r="D32" s="31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200">
        <v>0</v>
      </c>
      <c r="AL32" s="191"/>
      <c r="AM32" s="191"/>
      <c r="AN32" s="191"/>
      <c r="AO32" s="191"/>
      <c r="AP32" s="198"/>
      <c r="AQ32" s="198"/>
      <c r="AR32" s="198"/>
      <c r="AS32" s="198"/>
      <c r="AT32" s="198"/>
      <c r="AU32" s="198"/>
      <c r="AV32" s="37"/>
      <c r="AW32" s="37"/>
    </row>
    <row r="33" spans="1:49" ht="17.45" hidden="1" customHeight="1" outlineLevel="1" x14ac:dyDescent="0.25">
      <c r="A33" s="318" t="s">
        <v>437</v>
      </c>
      <c r="B33" s="319"/>
      <c r="C33" s="319"/>
      <c r="D33" s="319"/>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201">
        <f>1756</f>
        <v>1756</v>
      </c>
      <c r="AL33" s="191"/>
      <c r="AM33" s="191"/>
      <c r="AN33" s="191"/>
      <c r="AO33" s="191"/>
      <c r="AP33" s="198"/>
      <c r="AQ33" s="198"/>
      <c r="AR33" s="198"/>
      <c r="AS33" s="198"/>
      <c r="AT33" s="198"/>
      <c r="AU33" s="198"/>
      <c r="AV33" s="37"/>
      <c r="AW33" s="37"/>
    </row>
    <row r="34" spans="1:49" ht="27.75" customHeight="1" collapsed="1" x14ac:dyDescent="0.25">
      <c r="A34" s="318" t="s">
        <v>438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202">
        <f>AK32*AK33/1000000</f>
        <v>0</v>
      </c>
      <c r="AL34" s="203"/>
      <c r="AM34" s="191"/>
      <c r="AN34" s="191"/>
      <c r="AO34" s="191"/>
      <c r="AP34" s="192"/>
      <c r="AQ34" s="192"/>
      <c r="AR34" s="192"/>
      <c r="AS34" s="192"/>
      <c r="AT34" s="192"/>
      <c r="AU34" s="192"/>
      <c r="AV34" s="37"/>
      <c r="AW34" s="37"/>
    </row>
    <row r="35" spans="1:49" ht="17.45" customHeight="1" x14ac:dyDescent="0.25">
      <c r="A35" s="318" t="s">
        <v>263</v>
      </c>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204">
        <v>0</v>
      </c>
      <c r="AL35" s="203"/>
      <c r="AM35" s="191"/>
      <c r="AN35" s="191"/>
      <c r="AO35" s="191"/>
      <c r="AP35" s="192"/>
      <c r="AQ35" s="192"/>
      <c r="AR35" s="192"/>
      <c r="AS35" s="192"/>
      <c r="AT35" s="192"/>
      <c r="AU35" s="192"/>
      <c r="AV35" s="37"/>
      <c r="AW35" s="37"/>
    </row>
    <row r="36" spans="1:49" ht="17.45" customHeight="1" x14ac:dyDescent="0.25">
      <c r="A36" s="318" t="s">
        <v>262</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205">
        <v>0</v>
      </c>
      <c r="AL36" s="203"/>
      <c r="AM36" s="191"/>
      <c r="AN36" s="191"/>
      <c r="AO36" s="191"/>
      <c r="AP36" s="192"/>
      <c r="AQ36" s="192"/>
      <c r="AR36" s="192"/>
      <c r="AS36" s="192"/>
      <c r="AT36" s="192"/>
      <c r="AU36" s="192"/>
      <c r="AV36" s="37"/>
      <c r="AW36" s="37"/>
    </row>
    <row r="37" spans="1:49" ht="17.45" hidden="1" customHeight="1" outlineLevel="1" x14ac:dyDescent="0.25">
      <c r="A37" s="318" t="s">
        <v>439</v>
      </c>
      <c r="B37" s="319"/>
      <c r="C37" s="319"/>
      <c r="D37" s="319"/>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2"/>
      <c r="AH37" s="172"/>
      <c r="AI37" s="172"/>
      <c r="AJ37" s="172"/>
      <c r="AK37" s="205">
        <v>0</v>
      </c>
      <c r="AL37" s="203"/>
      <c r="AM37" s="191"/>
      <c r="AN37" s="191"/>
      <c r="AO37" s="191"/>
      <c r="AP37" s="192"/>
      <c r="AQ37" s="192"/>
      <c r="AR37" s="192"/>
      <c r="AS37" s="192"/>
      <c r="AT37" s="192"/>
      <c r="AU37" s="192"/>
      <c r="AV37" s="37"/>
      <c r="AW37" s="37"/>
    </row>
    <row r="38" spans="1:49" ht="17.45" hidden="1" customHeight="1" outlineLevel="1" x14ac:dyDescent="0.25">
      <c r="A38" s="369" t="s">
        <v>440</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205">
        <f>(1.11433+1.10234)/2</f>
        <v>1.1083350000000001</v>
      </c>
      <c r="AL38" s="203"/>
      <c r="AM38" s="191"/>
      <c r="AN38" s="191"/>
      <c r="AO38" s="191"/>
      <c r="AP38" s="192"/>
      <c r="AQ38" s="192"/>
      <c r="AR38" s="192"/>
      <c r="AS38" s="192"/>
      <c r="AT38" s="192"/>
      <c r="AU38" s="192"/>
      <c r="AV38" s="37"/>
      <c r="AW38" s="37"/>
    </row>
    <row r="39" spans="1:49" ht="17.45" customHeight="1" collapsed="1" thickBot="1" x14ac:dyDescent="0.3">
      <c r="A39" s="328" t="s">
        <v>227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206">
        <v>0.25</v>
      </c>
      <c r="AL39" s="203"/>
      <c r="AM39" s="191"/>
      <c r="AN39" s="191"/>
      <c r="AO39" s="191"/>
      <c r="AP39" s="192"/>
      <c r="AQ39" s="192"/>
      <c r="AR39" s="192"/>
      <c r="AS39" s="192"/>
      <c r="AT39" s="192"/>
      <c r="AU39" s="192"/>
      <c r="AV39" s="37"/>
      <c r="AW39" s="37"/>
    </row>
    <row r="40" spans="1:49" ht="17.45" hidden="1" customHeight="1" outlineLevel="1" x14ac:dyDescent="0.2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07"/>
      <c r="AL40" s="191"/>
      <c r="AM40" s="191"/>
      <c r="AN40" s="191"/>
      <c r="AO40" s="191"/>
      <c r="AP40" s="192"/>
      <c r="AQ40" s="192"/>
      <c r="AR40" s="192"/>
      <c r="AS40" s="192"/>
      <c r="AT40" s="192"/>
      <c r="AU40" s="192"/>
      <c r="AV40" s="37"/>
      <c r="AW40" s="37"/>
    </row>
    <row r="41" spans="1:49" ht="17.45" customHeight="1" collapsed="1" thickBot="1" x14ac:dyDescent="0.3">
      <c r="A41" s="318" t="s">
        <v>261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196">
        <f>AK26</f>
        <v>0</v>
      </c>
      <c r="AL41" s="208"/>
      <c r="AM41" s="191"/>
      <c r="AN41" s="191"/>
      <c r="AO41" s="191"/>
      <c r="AP41" s="192"/>
      <c r="AQ41" s="192"/>
      <c r="AR41" s="192"/>
      <c r="AS41" s="192"/>
      <c r="AT41" s="192"/>
      <c r="AU41" s="192"/>
      <c r="AV41" s="37"/>
      <c r="AW41" s="37"/>
    </row>
    <row r="42" spans="1:49" ht="17.45" hidden="1" customHeight="1" thickBot="1" x14ac:dyDescent="0.3">
      <c r="A42" s="328" t="s">
        <v>260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209"/>
      <c r="AL42" s="191"/>
      <c r="AM42" s="191"/>
      <c r="AN42" s="191"/>
      <c r="AO42" s="191"/>
      <c r="AP42" s="192"/>
      <c r="AQ42" s="192"/>
      <c r="AR42" s="192"/>
      <c r="AS42" s="192"/>
      <c r="AT42" s="192"/>
      <c r="AU42" s="192"/>
      <c r="AV42" s="37"/>
      <c r="AW42" s="37"/>
    </row>
    <row r="43" spans="1:49" ht="17.45" customHeight="1" x14ac:dyDescent="0.25">
      <c r="A43" s="304" t="s">
        <v>259</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194">
        <v>0</v>
      </c>
      <c r="AL43" s="191"/>
      <c r="AM43" s="191"/>
      <c r="AN43" s="191"/>
      <c r="AO43" s="191"/>
      <c r="AP43" s="192"/>
      <c r="AQ43" s="192"/>
      <c r="AR43" s="192"/>
      <c r="AS43" s="192"/>
      <c r="AT43" s="192"/>
      <c r="AU43" s="192"/>
      <c r="AV43" s="37"/>
      <c r="AW43" s="37"/>
    </row>
    <row r="44" spans="1:49" ht="17.45" hidden="1" customHeight="1" x14ac:dyDescent="0.25">
      <c r="A44" s="318" t="s">
        <v>258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194">
        <v>0</v>
      </c>
      <c r="AL44" s="191"/>
      <c r="AM44" s="191"/>
      <c r="AN44" s="191"/>
      <c r="AO44" s="191"/>
      <c r="AP44" s="192"/>
      <c r="AQ44" s="192"/>
      <c r="AR44" s="192"/>
      <c r="AS44" s="192"/>
      <c r="AT44" s="192"/>
      <c r="AU44" s="192"/>
      <c r="AV44" s="37"/>
      <c r="AW44" s="37"/>
    </row>
    <row r="45" spans="1:49" ht="17.45" hidden="1" customHeight="1" x14ac:dyDescent="0.25">
      <c r="A45" s="318" t="s">
        <v>257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194">
        <v>0</v>
      </c>
      <c r="AL45" s="191"/>
      <c r="AM45" s="191"/>
      <c r="AN45" s="191"/>
      <c r="AO45" s="191"/>
      <c r="AP45" s="192"/>
      <c r="AQ45" s="192"/>
      <c r="AR45" s="192"/>
      <c r="AS45" s="192"/>
      <c r="AT45" s="192"/>
      <c r="AU45" s="192"/>
      <c r="AV45" s="37"/>
      <c r="AW45" s="37"/>
    </row>
    <row r="46" spans="1:49" ht="17.45" customHeight="1" x14ac:dyDescent="0.25">
      <c r="A46" s="318" t="s">
        <v>256</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194">
        <v>0</v>
      </c>
      <c r="AL46" s="191"/>
      <c r="AM46" s="191"/>
      <c r="AN46" s="191"/>
      <c r="AO46" s="191"/>
      <c r="AP46" s="192"/>
      <c r="AQ46" s="192"/>
      <c r="AR46" s="192"/>
      <c r="AS46" s="192"/>
      <c r="AT46" s="192"/>
      <c r="AU46" s="192"/>
      <c r="AV46" s="37"/>
      <c r="AW46" s="37"/>
    </row>
    <row r="47" spans="1:49" ht="17.45" customHeight="1" x14ac:dyDescent="0.25">
      <c r="A47" s="318" t="s">
        <v>255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19"/>
      <c r="AK47" s="210">
        <v>0.16500000000000001</v>
      </c>
      <c r="AL47" s="191"/>
      <c r="AM47" s="191"/>
      <c r="AN47" s="191"/>
      <c r="AO47" s="191"/>
      <c r="AP47" s="192"/>
      <c r="AQ47" s="192"/>
      <c r="AR47" s="192"/>
      <c r="AS47" s="192"/>
      <c r="AT47" s="192"/>
      <c r="AU47" s="192"/>
      <c r="AV47" s="37"/>
      <c r="AW47" s="37"/>
    </row>
    <row r="48" spans="1:49" ht="17.45" customHeight="1" x14ac:dyDescent="0.25">
      <c r="A48" s="318" t="s">
        <v>254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211">
        <v>1</v>
      </c>
      <c r="AL48" s="191"/>
      <c r="AM48" s="191"/>
      <c r="AN48" s="191"/>
      <c r="AO48" s="191"/>
      <c r="AP48" s="192"/>
      <c r="AQ48" s="192"/>
      <c r="AR48" s="192"/>
      <c r="AS48" s="192"/>
      <c r="AT48" s="192"/>
      <c r="AU48" s="192"/>
      <c r="AV48" s="37"/>
      <c r="AW48" s="37"/>
    </row>
    <row r="49" spans="1:49" ht="17.45" customHeight="1" thickBot="1" x14ac:dyDescent="0.3">
      <c r="A49" s="330" t="s">
        <v>253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212">
        <v>0</v>
      </c>
      <c r="AL49" s="191"/>
      <c r="AM49" s="191"/>
      <c r="AN49" s="191"/>
      <c r="AO49" s="191"/>
      <c r="AP49" s="192"/>
      <c r="AQ49" s="192"/>
      <c r="AR49" s="192"/>
      <c r="AS49" s="192"/>
      <c r="AT49" s="192"/>
      <c r="AU49" s="192"/>
      <c r="AV49" s="192"/>
      <c r="AW49" s="192"/>
    </row>
    <row r="50" spans="1:49" ht="24" customHeight="1" x14ac:dyDescent="0.25">
      <c r="A50" s="333" t="s">
        <v>252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5"/>
      <c r="AK50" s="207">
        <v>2025</v>
      </c>
      <c r="AL50" s="207">
        <v>2026</v>
      </c>
      <c r="AM50" s="207">
        <v>2027</v>
      </c>
      <c r="AN50" s="207">
        <v>2028</v>
      </c>
      <c r="AO50" s="207">
        <v>2029</v>
      </c>
      <c r="AP50" s="207">
        <v>2030</v>
      </c>
      <c r="AQ50" s="207">
        <v>2031</v>
      </c>
      <c r="AR50" s="207">
        <v>2032</v>
      </c>
      <c r="AS50" s="207">
        <v>2033</v>
      </c>
      <c r="AT50" s="207">
        <v>2034</v>
      </c>
      <c r="AU50" s="207">
        <v>2035</v>
      </c>
      <c r="AV50" s="213" t="s">
        <v>431</v>
      </c>
      <c r="AW50" s="37"/>
    </row>
    <row r="51" spans="1:49" ht="12.2" customHeight="1" x14ac:dyDescent="0.25">
      <c r="A51" s="318" t="s">
        <v>251</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211">
        <v>0.04</v>
      </c>
      <c r="AL51" s="211">
        <v>0.04</v>
      </c>
      <c r="AM51" s="211">
        <v>0.04</v>
      </c>
      <c r="AN51" s="211">
        <v>0.04</v>
      </c>
      <c r="AO51" s="211">
        <v>0.04</v>
      </c>
      <c r="AP51" s="211">
        <v>0.04</v>
      </c>
      <c r="AQ51" s="211">
        <v>0.04</v>
      </c>
      <c r="AR51" s="211">
        <v>0.04</v>
      </c>
      <c r="AS51" s="211">
        <v>0.04</v>
      </c>
      <c r="AT51" s="211">
        <v>0.04</v>
      </c>
      <c r="AU51" s="211">
        <v>0.04</v>
      </c>
      <c r="AV51" s="194"/>
      <c r="AW51" s="37"/>
    </row>
    <row r="52" spans="1:49" ht="15.75" hidden="1" customHeight="1" thickBot="1" x14ac:dyDescent="0.3">
      <c r="A52" s="318" t="s">
        <v>250</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14"/>
      <c r="AL52" s="214"/>
      <c r="AM52" s="214"/>
      <c r="AN52" s="214"/>
      <c r="AO52" s="214"/>
      <c r="AP52" s="194"/>
      <c r="AQ52" s="194"/>
      <c r="AR52" s="194"/>
      <c r="AS52" s="194"/>
      <c r="AT52" s="194"/>
      <c r="AU52" s="194"/>
      <c r="AV52" s="194"/>
      <c r="AW52" s="37"/>
    </row>
    <row r="53" spans="1:49" ht="12.2" hidden="1" customHeight="1" outlineLevel="1" x14ac:dyDescent="0.25">
      <c r="A53" s="318" t="s">
        <v>441</v>
      </c>
      <c r="B53" s="319"/>
      <c r="C53" s="319"/>
      <c r="D53" s="319"/>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189">
        <f>AK25</f>
        <v>3.5750000000000002</v>
      </c>
      <c r="AL53" s="216">
        <v>0</v>
      </c>
      <c r="AM53" s="216">
        <v>0</v>
      </c>
      <c r="AN53" s="216">
        <v>0</v>
      </c>
      <c r="AO53" s="216">
        <v>0</v>
      </c>
      <c r="AP53" s="217">
        <v>0</v>
      </c>
      <c r="AQ53" s="217">
        <v>0</v>
      </c>
      <c r="AR53" s="217">
        <v>0</v>
      </c>
      <c r="AS53" s="217">
        <v>0</v>
      </c>
      <c r="AT53" s="217">
        <v>0</v>
      </c>
      <c r="AU53" s="217">
        <v>0</v>
      </c>
      <c r="AV53" s="218">
        <f t="shared" ref="AV53:AV58" si="0">SUM(AK53:AU53)</f>
        <v>3.5750000000000002</v>
      </c>
      <c r="AW53" s="37"/>
    </row>
    <row r="54" spans="1:49" ht="12.2" hidden="1" customHeight="1" outlineLevel="1" x14ac:dyDescent="0.25">
      <c r="A54" s="318" t="s">
        <v>442</v>
      </c>
      <c r="B54" s="319"/>
      <c r="C54" s="319"/>
      <c r="D54" s="319"/>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6">
        <v>0</v>
      </c>
      <c r="AL54" s="216">
        <f>AK37*AK38</f>
        <v>0</v>
      </c>
      <c r="AM54" s="216">
        <f>AL54</f>
        <v>0</v>
      </c>
      <c r="AN54" s="216">
        <f t="shared" ref="AN54:AU56" si="1">AM54</f>
        <v>0</v>
      </c>
      <c r="AO54" s="216">
        <f t="shared" si="1"/>
        <v>0</v>
      </c>
      <c r="AP54" s="216">
        <f t="shared" si="1"/>
        <v>0</v>
      </c>
      <c r="AQ54" s="216">
        <f t="shared" si="1"/>
        <v>0</v>
      </c>
      <c r="AR54" s="216">
        <f t="shared" si="1"/>
        <v>0</v>
      </c>
      <c r="AS54" s="216">
        <f t="shared" si="1"/>
        <v>0</v>
      </c>
      <c r="AT54" s="216">
        <f t="shared" si="1"/>
        <v>0</v>
      </c>
      <c r="AU54" s="216">
        <f t="shared" si="1"/>
        <v>0</v>
      </c>
      <c r="AV54" s="218">
        <f t="shared" si="0"/>
        <v>0</v>
      </c>
      <c r="AW54" s="37"/>
    </row>
    <row r="55" spans="1:49" ht="12.2" hidden="1" customHeight="1" outlineLevel="1" x14ac:dyDescent="0.25">
      <c r="A55" s="318" t="s">
        <v>443</v>
      </c>
      <c r="B55" s="319"/>
      <c r="C55" s="319"/>
      <c r="D55" s="319"/>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9">
        <f>AK25/AK27/12*4</f>
        <v>0.23833333333333337</v>
      </c>
      <c r="AL55" s="220">
        <f>$AK25/$AK27</f>
        <v>0.71500000000000008</v>
      </c>
      <c r="AM55" s="220">
        <f t="shared" ref="AM55:AO55" si="2">$AK25/$AK27</f>
        <v>0.71500000000000008</v>
      </c>
      <c r="AN55" s="220">
        <f t="shared" si="2"/>
        <v>0.71500000000000008</v>
      </c>
      <c r="AO55" s="220">
        <f t="shared" si="2"/>
        <v>0.71500000000000008</v>
      </c>
      <c r="AP55" s="220">
        <f>$AK25/$AK27/12*8</f>
        <v>0.47666666666666674</v>
      </c>
      <c r="AQ55" s="220">
        <v>0</v>
      </c>
      <c r="AR55" s="220">
        <v>0</v>
      </c>
      <c r="AS55" s="220">
        <v>0</v>
      </c>
      <c r="AT55" s="220">
        <v>0</v>
      </c>
      <c r="AU55" s="220">
        <v>0</v>
      </c>
      <c r="AV55" s="218">
        <f t="shared" si="0"/>
        <v>3.5750000000000002</v>
      </c>
      <c r="AW55" s="37"/>
    </row>
    <row r="56" spans="1:49" ht="12.2" hidden="1" customHeight="1" outlineLevel="1" x14ac:dyDescent="0.25">
      <c r="A56" s="318" t="s">
        <v>444</v>
      </c>
      <c r="B56" s="319"/>
      <c r="C56" s="319"/>
      <c r="D56" s="319"/>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21">
        <f>AK34*4</f>
        <v>0</v>
      </c>
      <c r="AL56" s="221">
        <f>AK34*12</f>
        <v>0</v>
      </c>
      <c r="AM56" s="221">
        <f>AL56</f>
        <v>0</v>
      </c>
      <c r="AN56" s="222">
        <f t="shared" si="1"/>
        <v>0</v>
      </c>
      <c r="AO56" s="221">
        <f t="shared" si="1"/>
        <v>0</v>
      </c>
      <c r="AP56" s="221">
        <f t="shared" si="1"/>
        <v>0</v>
      </c>
      <c r="AQ56" s="221">
        <f t="shared" si="1"/>
        <v>0</v>
      </c>
      <c r="AR56" s="221">
        <f t="shared" si="1"/>
        <v>0</v>
      </c>
      <c r="AS56" s="221">
        <f t="shared" si="1"/>
        <v>0</v>
      </c>
      <c r="AT56" s="221">
        <f t="shared" si="1"/>
        <v>0</v>
      </c>
      <c r="AU56" s="221">
        <f t="shared" si="1"/>
        <v>0</v>
      </c>
      <c r="AV56" s="218">
        <f t="shared" si="0"/>
        <v>0</v>
      </c>
      <c r="AW56" s="37"/>
    </row>
    <row r="57" spans="1:49" ht="12.2" hidden="1" customHeight="1" outlineLevel="1" x14ac:dyDescent="0.25">
      <c r="A57" s="318" t="s">
        <v>227</v>
      </c>
      <c r="B57" s="319"/>
      <c r="C57" s="319"/>
      <c r="D57" s="319"/>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6">
        <v>0</v>
      </c>
      <c r="AL57" s="221">
        <v>0</v>
      </c>
      <c r="AM57" s="221">
        <f>AK79</f>
        <v>0</v>
      </c>
      <c r="AN57" s="221">
        <f t="shared" ref="AN57:AU57" si="3">AL79</f>
        <v>0</v>
      </c>
      <c r="AO57" s="221">
        <f t="shared" si="3"/>
        <v>0</v>
      </c>
      <c r="AP57" s="221">
        <f t="shared" si="3"/>
        <v>0</v>
      </c>
      <c r="AQ57" s="221">
        <f t="shared" si="3"/>
        <v>0</v>
      </c>
      <c r="AR57" s="221">
        <f t="shared" si="3"/>
        <v>0</v>
      </c>
      <c r="AS57" s="221">
        <f t="shared" si="3"/>
        <v>0</v>
      </c>
      <c r="AT57" s="221">
        <f t="shared" si="3"/>
        <v>0</v>
      </c>
      <c r="AU57" s="221">
        <f t="shared" si="3"/>
        <v>0</v>
      </c>
      <c r="AV57" s="218">
        <f t="shared" si="0"/>
        <v>0</v>
      </c>
      <c r="AW57" s="37"/>
    </row>
    <row r="58" spans="1:49" ht="12.2" customHeight="1" collapsed="1" thickBot="1" x14ac:dyDescent="0.3">
      <c r="A58" s="328" t="s">
        <v>249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223">
        <f>AK53+AK54+AK55+AK56+AK57</f>
        <v>3.8133333333333335</v>
      </c>
      <c r="AL58" s="223">
        <f>AL53+AL54+AL55+AL56+AL57</f>
        <v>0.71500000000000008</v>
      </c>
      <c r="AM58" s="223">
        <f t="shared" ref="AM58:AU58" si="4">AM53+AM54+AM55+AM56+AM57</f>
        <v>0.71500000000000008</v>
      </c>
      <c r="AN58" s="223">
        <f t="shared" si="4"/>
        <v>0.71500000000000008</v>
      </c>
      <c r="AO58" s="223">
        <f t="shared" si="4"/>
        <v>0.71500000000000008</v>
      </c>
      <c r="AP58" s="223">
        <f t="shared" si="4"/>
        <v>0.47666666666666674</v>
      </c>
      <c r="AQ58" s="223">
        <f t="shared" si="4"/>
        <v>0</v>
      </c>
      <c r="AR58" s="223">
        <f t="shared" si="4"/>
        <v>0</v>
      </c>
      <c r="AS58" s="223">
        <f t="shared" si="4"/>
        <v>0</v>
      </c>
      <c r="AT58" s="223">
        <f t="shared" si="4"/>
        <v>0</v>
      </c>
      <c r="AU58" s="223">
        <f t="shared" si="4"/>
        <v>0</v>
      </c>
      <c r="AV58" s="223">
        <f t="shared" si="0"/>
        <v>7.1499999999999995</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4"/>
      <c r="AL59" s="224"/>
      <c r="AM59" s="224"/>
      <c r="AN59" s="224"/>
      <c r="AO59" s="224"/>
      <c r="AP59" s="192"/>
      <c r="AQ59" s="192"/>
      <c r="AR59" s="192"/>
      <c r="AS59" s="192"/>
      <c r="AT59" s="192"/>
      <c r="AU59" s="192"/>
      <c r="AV59" s="192"/>
      <c r="AW59" s="37"/>
    </row>
    <row r="60" spans="1:49" ht="24" hidden="1" customHeight="1" thickBot="1" x14ac:dyDescent="0.3">
      <c r="A60" s="336" t="s">
        <v>248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207">
        <v>2026</v>
      </c>
      <c r="AL60" s="207">
        <v>2027</v>
      </c>
      <c r="AM60" s="207">
        <v>2027</v>
      </c>
      <c r="AN60" s="207">
        <v>2027</v>
      </c>
      <c r="AO60" s="207">
        <v>2027</v>
      </c>
      <c r="AP60" s="207">
        <v>2027</v>
      </c>
      <c r="AQ60" s="207">
        <v>2027</v>
      </c>
      <c r="AR60" s="207">
        <v>2027</v>
      </c>
      <c r="AS60" s="207">
        <v>2027</v>
      </c>
      <c r="AT60" s="207">
        <v>2027</v>
      </c>
      <c r="AU60" s="207">
        <v>2027</v>
      </c>
      <c r="AV60" s="225" t="s">
        <v>431</v>
      </c>
      <c r="AW60" s="37"/>
    </row>
    <row r="61" spans="1:49" ht="11.25" hidden="1" customHeight="1" x14ac:dyDescent="0.25">
      <c r="A61" s="338" t="s">
        <v>247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204"/>
      <c r="AL61" s="204"/>
      <c r="AM61" s="204"/>
      <c r="AN61" s="204"/>
      <c r="AO61" s="204"/>
      <c r="AP61" s="204"/>
      <c r="AQ61" s="204"/>
      <c r="AR61" s="204"/>
      <c r="AS61" s="204"/>
      <c r="AT61" s="204"/>
      <c r="AU61" s="204"/>
      <c r="AV61" s="204"/>
      <c r="AW61" s="37"/>
    </row>
    <row r="62" spans="1:49" ht="12.2" hidden="1" customHeight="1" x14ac:dyDescent="0.25">
      <c r="A62" s="318" t="s">
        <v>246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194"/>
      <c r="AL62" s="194"/>
      <c r="AM62" s="194"/>
      <c r="AN62" s="194"/>
      <c r="AO62" s="194"/>
      <c r="AP62" s="194"/>
      <c r="AQ62" s="194"/>
      <c r="AR62" s="194"/>
      <c r="AS62" s="194"/>
      <c r="AT62" s="194"/>
      <c r="AU62" s="194"/>
      <c r="AV62" s="194"/>
      <c r="AW62" s="37"/>
    </row>
    <row r="63" spans="1:49" ht="12.2" hidden="1" customHeight="1" x14ac:dyDescent="0.25">
      <c r="A63" s="318" t="s">
        <v>245</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194"/>
      <c r="AL63" s="194"/>
      <c r="AM63" s="194"/>
      <c r="AN63" s="194"/>
      <c r="AO63" s="194"/>
      <c r="AP63" s="194"/>
      <c r="AQ63" s="194"/>
      <c r="AR63" s="194"/>
      <c r="AS63" s="194"/>
      <c r="AT63" s="194"/>
      <c r="AU63" s="194"/>
      <c r="AV63" s="194"/>
      <c r="AW63" s="37"/>
    </row>
    <row r="64" spans="1:49" ht="12.2" hidden="1" customHeight="1" x14ac:dyDescent="0.25">
      <c r="A64" s="328" t="s">
        <v>244</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196"/>
      <c r="AL64" s="196"/>
      <c r="AM64" s="196"/>
      <c r="AN64" s="196"/>
      <c r="AO64" s="196"/>
      <c r="AP64" s="196"/>
      <c r="AQ64" s="196"/>
      <c r="AR64" s="196"/>
      <c r="AS64" s="196"/>
      <c r="AT64" s="196"/>
      <c r="AU64" s="196"/>
      <c r="AV64" s="196"/>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4"/>
      <c r="AL65" s="224"/>
      <c r="AM65" s="224"/>
      <c r="AN65" s="224"/>
      <c r="AO65" s="224"/>
      <c r="AP65" s="192"/>
      <c r="AQ65" s="192"/>
      <c r="AR65" s="192"/>
      <c r="AS65" s="192"/>
      <c r="AT65" s="192"/>
      <c r="AU65" s="192"/>
      <c r="AV65" s="192"/>
      <c r="AW65" s="37"/>
    </row>
    <row r="66" spans="1:49" ht="24" customHeight="1" x14ac:dyDescent="0.25">
      <c r="A66" s="336" t="s">
        <v>243</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207">
        <v>2025</v>
      </c>
      <c r="AL66" s="207">
        <v>2026</v>
      </c>
      <c r="AM66" s="207">
        <v>2027</v>
      </c>
      <c r="AN66" s="207">
        <v>2028</v>
      </c>
      <c r="AO66" s="207">
        <v>2029</v>
      </c>
      <c r="AP66" s="207">
        <v>2030</v>
      </c>
      <c r="AQ66" s="207">
        <v>2031</v>
      </c>
      <c r="AR66" s="207">
        <v>2032</v>
      </c>
      <c r="AS66" s="207">
        <v>2033</v>
      </c>
      <c r="AT66" s="207">
        <v>2034</v>
      </c>
      <c r="AU66" s="207">
        <v>2035</v>
      </c>
      <c r="AV66" s="213" t="s">
        <v>431</v>
      </c>
      <c r="AW66" s="37"/>
    </row>
    <row r="67" spans="1:49" ht="12.75" customHeight="1" x14ac:dyDescent="0.25">
      <c r="A67" s="340" t="s">
        <v>242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226">
        <f>AK58</f>
        <v>3.8133333333333335</v>
      </c>
      <c r="AL67" s="226">
        <f>AL58</f>
        <v>0.71500000000000008</v>
      </c>
      <c r="AM67" s="226">
        <f>AM58</f>
        <v>0.71500000000000008</v>
      </c>
      <c r="AN67" s="227">
        <f t="shared" ref="AN67:AU67" si="5">AN58</f>
        <v>0.71500000000000008</v>
      </c>
      <c r="AO67" s="226">
        <f t="shared" si="5"/>
        <v>0.71500000000000008</v>
      </c>
      <c r="AP67" s="226">
        <f t="shared" si="5"/>
        <v>0.47666666666666674</v>
      </c>
      <c r="AQ67" s="226">
        <f>AQ58</f>
        <v>0</v>
      </c>
      <c r="AR67" s="226">
        <f t="shared" si="5"/>
        <v>0</v>
      </c>
      <c r="AS67" s="226">
        <f t="shared" si="5"/>
        <v>0</v>
      </c>
      <c r="AT67" s="226">
        <f t="shared" si="5"/>
        <v>0</v>
      </c>
      <c r="AU67" s="226">
        <f t="shared" si="5"/>
        <v>0</v>
      </c>
      <c r="AV67" s="226">
        <f>SUM(AK67:AU67)</f>
        <v>7.1499999999999995</v>
      </c>
      <c r="AW67" s="37"/>
    </row>
    <row r="68" spans="1:49" ht="12.2" customHeight="1" x14ac:dyDescent="0.25">
      <c r="A68" s="318" t="s">
        <v>445</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228">
        <v>0.23910198000000002</v>
      </c>
      <c r="AL68" s="228">
        <v>0.23910198000000002</v>
      </c>
      <c r="AM68" s="228">
        <v>0.23910198000000002</v>
      </c>
      <c r="AN68" s="228">
        <v>0.23910198000000002</v>
      </c>
      <c r="AO68" s="228">
        <v>0.23910198000000002</v>
      </c>
      <c r="AP68" s="228">
        <v>0.23910198000000002</v>
      </c>
      <c r="AQ68" s="228">
        <v>0.23910198000000002</v>
      </c>
      <c r="AR68" s="228">
        <v>0.23910198000000002</v>
      </c>
      <c r="AS68" s="228">
        <v>0.23910198000000002</v>
      </c>
      <c r="AT68" s="228">
        <v>0.23910198000000002</v>
      </c>
      <c r="AU68" s="228">
        <v>0.23910198000000002</v>
      </c>
      <c r="AV68" s="202">
        <f>SUM(AK68:AU68)</f>
        <v>2.6301217800000001</v>
      </c>
      <c r="AW68" s="37"/>
    </row>
    <row r="69" spans="1:49" ht="12.2" customHeight="1" x14ac:dyDescent="0.25">
      <c r="A69" s="318" t="s">
        <v>240</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219">
        <v>2.5833333333333333E-2</v>
      </c>
      <c r="AL69" s="219">
        <v>3.3333333333333333E-2</v>
      </c>
      <c r="AM69" s="219">
        <v>4.3083333333333335E-2</v>
      </c>
      <c r="AN69" s="219">
        <v>3.3333333333333333E-2</v>
      </c>
      <c r="AO69" s="219">
        <v>5.5833333333333339E-2</v>
      </c>
      <c r="AP69" s="219">
        <v>3.3333333333333333E-2</v>
      </c>
      <c r="AQ69" s="219">
        <v>9.5000000000000001E-2</v>
      </c>
      <c r="AR69" s="219">
        <v>3.3333333333333333E-2</v>
      </c>
      <c r="AS69" s="219">
        <v>3.3333333333333333E-2</v>
      </c>
      <c r="AT69" s="219">
        <v>3.3333333333333333E-2</v>
      </c>
      <c r="AU69" s="219">
        <v>3.3333333333333333E-2</v>
      </c>
      <c r="AV69" s="194">
        <f>SUM(AK69:AU69)</f>
        <v>0.45308333333333328</v>
      </c>
      <c r="AW69" s="37"/>
    </row>
    <row r="70" spans="1:49" ht="12.2" customHeight="1" x14ac:dyDescent="0.25">
      <c r="A70" s="318" t="s">
        <v>239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219">
        <v>0.36400000000000005</v>
      </c>
      <c r="AL70" s="219">
        <v>0.37856000000000006</v>
      </c>
      <c r="AM70" s="219">
        <v>0.39370240000000006</v>
      </c>
      <c r="AN70" s="219">
        <v>0.40945049600000005</v>
      </c>
      <c r="AO70" s="219">
        <v>0.42582851584000009</v>
      </c>
      <c r="AP70" s="219">
        <v>0.4428616564736001</v>
      </c>
      <c r="AQ70" s="219">
        <v>0.46057612273254411</v>
      </c>
      <c r="AR70" s="219">
        <v>0.47899916764184591</v>
      </c>
      <c r="AS70" s="219">
        <v>0.49815913434751979</v>
      </c>
      <c r="AT70" s="219">
        <v>0.51808549972142059</v>
      </c>
      <c r="AU70" s="219">
        <v>0.53880891971027745</v>
      </c>
      <c r="AV70" s="194">
        <f>SUM(AK70:AU70)</f>
        <v>4.9090319124672082</v>
      </c>
      <c r="AW70" s="37"/>
    </row>
    <row r="71" spans="1:49" ht="9.75" hidden="1" customHeight="1" outlineLevel="1" x14ac:dyDescent="0.2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194"/>
      <c r="AL71" s="194"/>
      <c r="AM71" s="194"/>
      <c r="AN71" s="194"/>
      <c r="AO71" s="194"/>
      <c r="AP71" s="194"/>
      <c r="AQ71" s="194"/>
      <c r="AR71" s="194"/>
      <c r="AS71" s="194"/>
      <c r="AT71" s="194"/>
      <c r="AU71" s="194"/>
      <c r="AV71" s="194"/>
      <c r="AW71" s="37"/>
    </row>
    <row r="72" spans="1:49" ht="9.75" hidden="1" customHeight="1" outlineLevel="1" x14ac:dyDescent="0.2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194"/>
      <c r="AL72" s="194"/>
      <c r="AM72" s="194"/>
      <c r="AN72" s="194"/>
      <c r="AO72" s="194"/>
      <c r="AP72" s="194"/>
      <c r="AQ72" s="194"/>
      <c r="AR72" s="194"/>
      <c r="AS72" s="194"/>
      <c r="AT72" s="194"/>
      <c r="AU72" s="194"/>
      <c r="AV72" s="194"/>
      <c r="AW72" s="37"/>
    </row>
    <row r="73" spans="1:49" ht="12.2" customHeight="1" collapsed="1" x14ac:dyDescent="0.25">
      <c r="A73" s="318" t="s">
        <v>238</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194">
        <v>0</v>
      </c>
      <c r="AL73" s="194">
        <v>0</v>
      </c>
      <c r="AM73" s="194">
        <v>0</v>
      </c>
      <c r="AN73" s="194">
        <v>0</v>
      </c>
      <c r="AO73" s="194">
        <v>0</v>
      </c>
      <c r="AP73" s="194">
        <v>0</v>
      </c>
      <c r="AQ73" s="194">
        <v>0</v>
      </c>
      <c r="AR73" s="194">
        <v>0</v>
      </c>
      <c r="AS73" s="194">
        <v>0</v>
      </c>
      <c r="AT73" s="194">
        <v>0</v>
      </c>
      <c r="AU73" s="194">
        <v>0</v>
      </c>
      <c r="AV73" s="194">
        <f>SUM(AK73:AU73)</f>
        <v>0</v>
      </c>
      <c r="AW73" s="37"/>
    </row>
    <row r="74" spans="1:49" ht="27.75" customHeight="1" x14ac:dyDescent="0.25">
      <c r="A74" s="343" t="s">
        <v>237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5"/>
      <c r="AK74" s="229">
        <f>AK76+AK75</f>
        <v>0.23833333333333337</v>
      </c>
      <c r="AL74" s="229">
        <f t="shared" ref="AL74:AU74" si="6">AL76+AL75</f>
        <v>0.71500000000000008</v>
      </c>
      <c r="AM74" s="229">
        <f t="shared" si="6"/>
        <v>0.71500000000000008</v>
      </c>
      <c r="AN74" s="229">
        <f t="shared" si="6"/>
        <v>0.71500000000000008</v>
      </c>
      <c r="AO74" s="229">
        <f t="shared" si="6"/>
        <v>0.71500000000000008</v>
      </c>
      <c r="AP74" s="229">
        <f t="shared" si="6"/>
        <v>0.47666666666666674</v>
      </c>
      <c r="AQ74" s="229">
        <f t="shared" si="6"/>
        <v>0</v>
      </c>
      <c r="AR74" s="229">
        <f t="shared" si="6"/>
        <v>0</v>
      </c>
      <c r="AS74" s="229">
        <f t="shared" si="6"/>
        <v>0</v>
      </c>
      <c r="AT74" s="229">
        <f t="shared" si="6"/>
        <v>0</v>
      </c>
      <c r="AU74" s="229">
        <f t="shared" si="6"/>
        <v>0</v>
      </c>
      <c r="AV74" s="229">
        <f>SUM(AK74:AU74)</f>
        <v>3.5750000000000002</v>
      </c>
      <c r="AW74" s="161" t="s">
        <v>432</v>
      </c>
    </row>
    <row r="75" spans="1:49" ht="11.25" customHeight="1" x14ac:dyDescent="0.25">
      <c r="A75" s="318" t="s">
        <v>229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230">
        <f>AK55</f>
        <v>0.23833333333333337</v>
      </c>
      <c r="AL75" s="230">
        <f t="shared" ref="AL75:AU75" si="7">AL55</f>
        <v>0.71500000000000008</v>
      </c>
      <c r="AM75" s="230">
        <f t="shared" si="7"/>
        <v>0.71500000000000008</v>
      </c>
      <c r="AN75" s="230">
        <f t="shared" si="7"/>
        <v>0.71500000000000008</v>
      </c>
      <c r="AO75" s="230">
        <f t="shared" si="7"/>
        <v>0.71500000000000008</v>
      </c>
      <c r="AP75" s="230">
        <f t="shared" si="7"/>
        <v>0.47666666666666674</v>
      </c>
      <c r="AQ75" s="230">
        <f t="shared" si="7"/>
        <v>0</v>
      </c>
      <c r="AR75" s="230">
        <f t="shared" si="7"/>
        <v>0</v>
      </c>
      <c r="AS75" s="230">
        <f t="shared" si="7"/>
        <v>0</v>
      </c>
      <c r="AT75" s="230">
        <f t="shared" si="7"/>
        <v>0</v>
      </c>
      <c r="AU75" s="230">
        <f t="shared" si="7"/>
        <v>0</v>
      </c>
      <c r="AV75" s="230">
        <f>SUM(AK75:AU75)</f>
        <v>3.5750000000000002</v>
      </c>
      <c r="AW75" s="37"/>
    </row>
    <row r="76" spans="1:49" ht="25.5" customHeight="1" x14ac:dyDescent="0.25">
      <c r="A76" s="343" t="s">
        <v>230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5"/>
      <c r="AK76" s="229">
        <f>AK78+AK77</f>
        <v>0</v>
      </c>
      <c r="AL76" s="229">
        <f>AL78+AL77</f>
        <v>0</v>
      </c>
      <c r="AM76" s="229">
        <f t="shared" ref="AM76:AU76" si="8">AM78+AM77</f>
        <v>0</v>
      </c>
      <c r="AN76" s="229">
        <f t="shared" si="8"/>
        <v>0</v>
      </c>
      <c r="AO76" s="229">
        <f t="shared" si="8"/>
        <v>0</v>
      </c>
      <c r="AP76" s="229">
        <f t="shared" si="8"/>
        <v>0</v>
      </c>
      <c r="AQ76" s="229">
        <f t="shared" si="8"/>
        <v>0</v>
      </c>
      <c r="AR76" s="229">
        <f t="shared" si="8"/>
        <v>0</v>
      </c>
      <c r="AS76" s="229">
        <f t="shared" si="8"/>
        <v>0</v>
      </c>
      <c r="AT76" s="229">
        <f t="shared" si="8"/>
        <v>0</v>
      </c>
      <c r="AU76" s="229">
        <f t="shared" si="8"/>
        <v>0</v>
      </c>
      <c r="AV76" s="229">
        <f>AV74-AV84</f>
        <v>0</v>
      </c>
      <c r="AW76" s="37"/>
    </row>
    <row r="77" spans="1:49" ht="12.2" customHeight="1" x14ac:dyDescent="0.25">
      <c r="A77" s="318" t="s">
        <v>228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202">
        <v>0</v>
      </c>
      <c r="AL77" s="202">
        <v>0</v>
      </c>
      <c r="AM77" s="202">
        <v>0</v>
      </c>
      <c r="AN77" s="202">
        <v>0</v>
      </c>
      <c r="AO77" s="202">
        <v>0</v>
      </c>
      <c r="AP77" s="202">
        <v>0</v>
      </c>
      <c r="AQ77" s="202">
        <v>0</v>
      </c>
      <c r="AR77" s="202">
        <v>0</v>
      </c>
      <c r="AS77" s="202">
        <v>0</v>
      </c>
      <c r="AT77" s="202">
        <v>0</v>
      </c>
      <c r="AU77" s="202">
        <v>0</v>
      </c>
      <c r="AV77" s="202">
        <v>0</v>
      </c>
      <c r="AW77" s="37"/>
    </row>
    <row r="78" spans="1:49" ht="12.75" customHeight="1" x14ac:dyDescent="0.25">
      <c r="A78" s="347" t="s">
        <v>236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229">
        <v>0</v>
      </c>
      <c r="AL78" s="229">
        <v>0</v>
      </c>
      <c r="AM78" s="229">
        <v>0</v>
      </c>
      <c r="AN78" s="229">
        <v>0</v>
      </c>
      <c r="AO78" s="229">
        <v>0</v>
      </c>
      <c r="AP78" s="229">
        <v>0</v>
      </c>
      <c r="AQ78" s="229">
        <v>0</v>
      </c>
      <c r="AR78" s="229">
        <v>0</v>
      </c>
      <c r="AS78" s="229">
        <v>0</v>
      </c>
      <c r="AT78" s="229">
        <v>0</v>
      </c>
      <c r="AU78" s="229">
        <v>0</v>
      </c>
      <c r="AV78" s="229">
        <f>SUM(AK78:AU78)</f>
        <v>0</v>
      </c>
      <c r="AW78" s="161" t="s">
        <v>432</v>
      </c>
    </row>
    <row r="79" spans="1:49" ht="12.2" customHeight="1" x14ac:dyDescent="0.25">
      <c r="A79" s="318" t="s">
        <v>227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202">
        <f>IF(AK78*0.25&gt;0,AK78*0.25,0)</f>
        <v>0</v>
      </c>
      <c r="AL79" s="202">
        <f t="shared" ref="AL79:AU79" si="9">IF(AL78*0.25&gt;0,AL78*0.25,0)</f>
        <v>0</v>
      </c>
      <c r="AM79" s="202">
        <f t="shared" si="9"/>
        <v>0</v>
      </c>
      <c r="AN79" s="202">
        <f t="shared" si="9"/>
        <v>0</v>
      </c>
      <c r="AO79" s="202">
        <f t="shared" si="9"/>
        <v>0</v>
      </c>
      <c r="AP79" s="202">
        <f t="shared" si="9"/>
        <v>0</v>
      </c>
      <c r="AQ79" s="202">
        <f t="shared" si="9"/>
        <v>0</v>
      </c>
      <c r="AR79" s="202">
        <f t="shared" si="9"/>
        <v>0</v>
      </c>
      <c r="AS79" s="202">
        <f t="shared" si="9"/>
        <v>0</v>
      </c>
      <c r="AT79" s="202">
        <f t="shared" si="9"/>
        <v>0</v>
      </c>
      <c r="AU79" s="202">
        <f t="shared" si="9"/>
        <v>0</v>
      </c>
      <c r="AV79" s="202">
        <f>SUM(AK79:AU79)</f>
        <v>0</v>
      </c>
      <c r="AW79" s="161" t="s">
        <v>432</v>
      </c>
    </row>
    <row r="80" spans="1:49" ht="12.75" customHeight="1" thickBot="1" x14ac:dyDescent="0.3">
      <c r="A80" s="349" t="s">
        <v>235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1"/>
      <c r="AK80" s="231">
        <f>AK78-AK79</f>
        <v>0</v>
      </c>
      <c r="AL80" s="231">
        <f t="shared" ref="AL80:AU80" si="10">AL78-AL79</f>
        <v>0</v>
      </c>
      <c r="AM80" s="231">
        <f t="shared" si="10"/>
        <v>0</v>
      </c>
      <c r="AN80" s="231">
        <f t="shared" si="10"/>
        <v>0</v>
      </c>
      <c r="AO80" s="231">
        <f t="shared" si="10"/>
        <v>0</v>
      </c>
      <c r="AP80" s="231">
        <f t="shared" si="10"/>
        <v>0</v>
      </c>
      <c r="AQ80" s="231">
        <f t="shared" si="10"/>
        <v>0</v>
      </c>
      <c r="AR80" s="231">
        <f t="shared" si="10"/>
        <v>0</v>
      </c>
      <c r="AS80" s="231">
        <f t="shared" si="10"/>
        <v>0</v>
      </c>
      <c r="AT80" s="231">
        <f t="shared" si="10"/>
        <v>0</v>
      </c>
      <c r="AU80" s="231">
        <f t="shared" si="10"/>
        <v>0</v>
      </c>
      <c r="AV80" s="231">
        <f>SUM(AK80:AU80)</f>
        <v>0</v>
      </c>
      <c r="AW80" s="161" t="s">
        <v>432</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4"/>
      <c r="AL81" s="224"/>
      <c r="AM81" s="224"/>
      <c r="AN81" s="224"/>
      <c r="AO81" s="224"/>
      <c r="AP81" s="192"/>
      <c r="AQ81" s="192"/>
      <c r="AR81" s="192"/>
      <c r="AS81" s="192"/>
      <c r="AT81" s="192"/>
      <c r="AU81" s="192"/>
      <c r="AV81" s="192"/>
      <c r="AW81" s="37"/>
    </row>
    <row r="82" spans="1:49" ht="25.5" customHeight="1" x14ac:dyDescent="0.25">
      <c r="A82" s="336" t="s">
        <v>234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207">
        <v>2025</v>
      </c>
      <c r="AL82" s="207">
        <v>2026</v>
      </c>
      <c r="AM82" s="207">
        <v>2027</v>
      </c>
      <c r="AN82" s="207">
        <v>2028</v>
      </c>
      <c r="AO82" s="207">
        <v>2029</v>
      </c>
      <c r="AP82" s="207">
        <v>2030</v>
      </c>
      <c r="AQ82" s="207">
        <v>2031</v>
      </c>
      <c r="AR82" s="207">
        <v>2032</v>
      </c>
      <c r="AS82" s="207">
        <v>2033</v>
      </c>
      <c r="AT82" s="207">
        <v>2034</v>
      </c>
      <c r="AU82" s="207">
        <v>2035</v>
      </c>
      <c r="AV82" s="213" t="s">
        <v>431</v>
      </c>
      <c r="AW82" s="37"/>
    </row>
    <row r="83" spans="1:49" ht="25.5" customHeight="1" x14ac:dyDescent="0.25">
      <c r="A83" s="343" t="s">
        <v>230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5"/>
      <c r="AK83" s="232">
        <f>AK76</f>
        <v>0</v>
      </c>
      <c r="AL83" s="232">
        <f t="shared" ref="AL83:AU83" si="11">AL76</f>
        <v>0</v>
      </c>
      <c r="AM83" s="232">
        <f t="shared" si="11"/>
        <v>0</v>
      </c>
      <c r="AN83" s="232">
        <f t="shared" si="11"/>
        <v>0</v>
      </c>
      <c r="AO83" s="232">
        <f t="shared" si="11"/>
        <v>0</v>
      </c>
      <c r="AP83" s="232">
        <f t="shared" si="11"/>
        <v>0</v>
      </c>
      <c r="AQ83" s="232">
        <f t="shared" si="11"/>
        <v>0</v>
      </c>
      <c r="AR83" s="232">
        <f t="shared" si="11"/>
        <v>0</v>
      </c>
      <c r="AS83" s="232">
        <f t="shared" si="11"/>
        <v>0</v>
      </c>
      <c r="AT83" s="232">
        <f t="shared" si="11"/>
        <v>0</v>
      </c>
      <c r="AU83" s="232">
        <f t="shared" si="11"/>
        <v>0</v>
      </c>
      <c r="AV83" s="232">
        <f>SUM(AK83:AU83)</f>
        <v>0</v>
      </c>
      <c r="AW83" s="161" t="s">
        <v>432</v>
      </c>
    </row>
    <row r="84" spans="1:49" ht="12.2" customHeight="1" x14ac:dyDescent="0.25">
      <c r="A84" s="318" t="s">
        <v>229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202">
        <f>AK75</f>
        <v>0.23833333333333337</v>
      </c>
      <c r="AL84" s="202">
        <f t="shared" ref="AL84:AU84" si="12">AL75</f>
        <v>0.71500000000000008</v>
      </c>
      <c r="AM84" s="202">
        <f t="shared" si="12"/>
        <v>0.71500000000000008</v>
      </c>
      <c r="AN84" s="202">
        <f t="shared" si="12"/>
        <v>0.71500000000000008</v>
      </c>
      <c r="AO84" s="202">
        <f t="shared" si="12"/>
        <v>0.71500000000000008</v>
      </c>
      <c r="AP84" s="202">
        <f t="shared" si="12"/>
        <v>0.47666666666666674</v>
      </c>
      <c r="AQ84" s="202">
        <f t="shared" si="12"/>
        <v>0</v>
      </c>
      <c r="AR84" s="202">
        <f t="shared" si="12"/>
        <v>0</v>
      </c>
      <c r="AS84" s="202">
        <f t="shared" si="12"/>
        <v>0</v>
      </c>
      <c r="AT84" s="202">
        <f t="shared" si="12"/>
        <v>0</v>
      </c>
      <c r="AU84" s="202">
        <f t="shared" si="12"/>
        <v>0</v>
      </c>
      <c r="AV84" s="233">
        <f>SUM(AK84:AU84)</f>
        <v>3.5750000000000002</v>
      </c>
      <c r="AW84" s="37"/>
    </row>
    <row r="85" spans="1:49" ht="12.2" customHeight="1" x14ac:dyDescent="0.25">
      <c r="A85" s="318" t="s">
        <v>228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194">
        <v>0</v>
      </c>
      <c r="AL85" s="194">
        <v>0</v>
      </c>
      <c r="AM85" s="194">
        <v>0</v>
      </c>
      <c r="AN85" s="194">
        <v>0</v>
      </c>
      <c r="AO85" s="194">
        <v>0</v>
      </c>
      <c r="AP85" s="194">
        <v>0</v>
      </c>
      <c r="AQ85" s="194">
        <v>0</v>
      </c>
      <c r="AR85" s="194">
        <v>0</v>
      </c>
      <c r="AS85" s="194">
        <v>0</v>
      </c>
      <c r="AT85" s="194">
        <v>0</v>
      </c>
      <c r="AU85" s="194">
        <v>0</v>
      </c>
      <c r="AV85" s="194">
        <v>0</v>
      </c>
      <c r="AW85" s="37"/>
    </row>
    <row r="86" spans="1:49" ht="12.2" customHeight="1" x14ac:dyDescent="0.25">
      <c r="A86" s="318" t="s">
        <v>227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194">
        <f>AK79</f>
        <v>0</v>
      </c>
      <c r="AL86" s="194">
        <f t="shared" ref="AL86:AU86" si="13">AL79</f>
        <v>0</v>
      </c>
      <c r="AM86" s="194">
        <f t="shared" si="13"/>
        <v>0</v>
      </c>
      <c r="AN86" s="194">
        <f t="shared" si="13"/>
        <v>0</v>
      </c>
      <c r="AO86" s="194">
        <f t="shared" si="13"/>
        <v>0</v>
      </c>
      <c r="AP86" s="194">
        <f t="shared" si="13"/>
        <v>0</v>
      </c>
      <c r="AQ86" s="194">
        <f>AQ79</f>
        <v>0</v>
      </c>
      <c r="AR86" s="194">
        <f t="shared" si="13"/>
        <v>0</v>
      </c>
      <c r="AS86" s="194">
        <f t="shared" si="13"/>
        <v>0</v>
      </c>
      <c r="AT86" s="194">
        <f t="shared" si="13"/>
        <v>0</v>
      </c>
      <c r="AU86" s="194">
        <f t="shared" si="13"/>
        <v>0</v>
      </c>
      <c r="AV86" s="234">
        <v>0</v>
      </c>
      <c r="AW86" s="37"/>
    </row>
    <row r="87" spans="1:49" ht="12.2" customHeight="1" x14ac:dyDescent="0.25">
      <c r="A87" s="318" t="s">
        <v>226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194">
        <f>AL41*0.2</f>
        <v>0</v>
      </c>
      <c r="AL87" s="194">
        <v>0</v>
      </c>
      <c r="AM87" s="194">
        <v>0</v>
      </c>
      <c r="AN87" s="194">
        <v>0</v>
      </c>
      <c r="AO87" s="194">
        <v>0</v>
      </c>
      <c r="AP87" s="194">
        <f t="shared" ref="AP87:AU87" si="14">AP53*0.2</f>
        <v>0</v>
      </c>
      <c r="AQ87" s="194">
        <f t="shared" si="14"/>
        <v>0</v>
      </c>
      <c r="AR87" s="194">
        <f t="shared" si="14"/>
        <v>0</v>
      </c>
      <c r="AS87" s="194">
        <f t="shared" si="14"/>
        <v>0</v>
      </c>
      <c r="AT87" s="194">
        <f t="shared" si="14"/>
        <v>0</v>
      </c>
      <c r="AU87" s="194">
        <f t="shared" si="14"/>
        <v>0</v>
      </c>
      <c r="AV87" s="235">
        <f>SUM(AK87:AU87)</f>
        <v>0</v>
      </c>
      <c r="AW87" s="37"/>
    </row>
    <row r="88" spans="1:49" ht="12.2" hidden="1" customHeight="1" x14ac:dyDescent="0.25">
      <c r="A88" s="318" t="s">
        <v>225</v>
      </c>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194"/>
      <c r="AL88" s="194"/>
      <c r="AM88" s="194"/>
      <c r="AN88" s="194"/>
      <c r="AO88" s="194"/>
      <c r="AP88" s="234"/>
      <c r="AQ88" s="234"/>
      <c r="AR88" s="234"/>
      <c r="AS88" s="234"/>
      <c r="AT88" s="234"/>
      <c r="AU88" s="234"/>
      <c r="AV88" s="235">
        <f>SUM(AK88:AU88)</f>
        <v>0</v>
      </c>
      <c r="AW88" s="37"/>
    </row>
    <row r="89" spans="1:49" ht="12.75" customHeight="1" x14ac:dyDescent="0.25">
      <c r="A89" s="318" t="s">
        <v>224</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236">
        <f>-AK25*1.2</f>
        <v>-4.29</v>
      </c>
      <c r="AL89" s="194">
        <v>0</v>
      </c>
      <c r="AM89" s="194">
        <v>0</v>
      </c>
      <c r="AN89" s="194">
        <v>0</v>
      </c>
      <c r="AO89" s="194">
        <v>0</v>
      </c>
      <c r="AP89" s="234">
        <v>0</v>
      </c>
      <c r="AQ89" s="234">
        <v>0</v>
      </c>
      <c r="AR89" s="234">
        <v>0</v>
      </c>
      <c r="AS89" s="234">
        <v>0</v>
      </c>
      <c r="AT89" s="234">
        <v>0</v>
      </c>
      <c r="AU89" s="234">
        <v>0</v>
      </c>
      <c r="AV89" s="237">
        <f>SUM(AK89:AU89)</f>
        <v>-4.29</v>
      </c>
      <c r="AW89" s="37"/>
    </row>
    <row r="90" spans="1:49" ht="12.75" hidden="1" customHeight="1" outlineLevel="1" x14ac:dyDescent="0.25">
      <c r="A90" s="318" t="s">
        <v>223</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194">
        <v>0</v>
      </c>
      <c r="AL90" s="194">
        <v>0</v>
      </c>
      <c r="AM90" s="194">
        <v>0</v>
      </c>
      <c r="AN90" s="194">
        <v>0</v>
      </c>
      <c r="AO90" s="194">
        <v>0</v>
      </c>
      <c r="AP90" s="234">
        <v>0</v>
      </c>
      <c r="AQ90" s="234">
        <v>0</v>
      </c>
      <c r="AR90" s="234">
        <v>0</v>
      </c>
      <c r="AS90" s="234">
        <v>0</v>
      </c>
      <c r="AT90" s="234">
        <v>0</v>
      </c>
      <c r="AU90" s="234">
        <v>0</v>
      </c>
      <c r="AV90" s="234">
        <v>0</v>
      </c>
      <c r="AW90" s="37"/>
    </row>
    <row r="91" spans="1:49" ht="12.2" customHeight="1" collapsed="1" x14ac:dyDescent="0.25">
      <c r="A91" s="347" t="s">
        <v>222</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229">
        <f>AK67*1.2</f>
        <v>4.5759999999999996</v>
      </c>
      <c r="AL91" s="229">
        <f>AL67*1.2</f>
        <v>0.8580000000000001</v>
      </c>
      <c r="AM91" s="229">
        <f t="shared" ref="AM91:AU91" si="15">AM67*1.2</f>
        <v>0.8580000000000001</v>
      </c>
      <c r="AN91" s="229">
        <f t="shared" si="15"/>
        <v>0.8580000000000001</v>
      </c>
      <c r="AO91" s="229">
        <f t="shared" si="15"/>
        <v>0.8580000000000001</v>
      </c>
      <c r="AP91" s="229">
        <f t="shared" si="15"/>
        <v>0.57200000000000006</v>
      </c>
      <c r="AQ91" s="229">
        <f t="shared" si="15"/>
        <v>0</v>
      </c>
      <c r="AR91" s="229">
        <f t="shared" si="15"/>
        <v>0</v>
      </c>
      <c r="AS91" s="229">
        <f t="shared" si="15"/>
        <v>0</v>
      </c>
      <c r="AT91" s="229">
        <f t="shared" si="15"/>
        <v>0</v>
      </c>
      <c r="AU91" s="229">
        <f t="shared" si="15"/>
        <v>0</v>
      </c>
      <c r="AV91" s="237">
        <f>SUM(AK91:AU91)</f>
        <v>8.5800000000000018</v>
      </c>
      <c r="AW91" s="37"/>
    </row>
    <row r="92" spans="1:49" ht="12.2" customHeight="1" x14ac:dyDescent="0.25">
      <c r="A92" s="347" t="s">
        <v>221</v>
      </c>
      <c r="B92" s="348"/>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229">
        <f>AK91</f>
        <v>4.5759999999999996</v>
      </c>
      <c r="AL92" s="229">
        <f>AK92+AL91</f>
        <v>5.4339999999999993</v>
      </c>
      <c r="AM92" s="229">
        <f t="shared" ref="AM92:AU92" si="16">AL92+AM91</f>
        <v>6.2919999999999998</v>
      </c>
      <c r="AN92" s="229">
        <f t="shared" si="16"/>
        <v>7.15</v>
      </c>
      <c r="AO92" s="229">
        <f t="shared" si="16"/>
        <v>8.0080000000000009</v>
      </c>
      <c r="AP92" s="229">
        <f t="shared" si="16"/>
        <v>8.5800000000000018</v>
      </c>
      <c r="AQ92" s="229">
        <f t="shared" si="16"/>
        <v>8.5800000000000018</v>
      </c>
      <c r="AR92" s="229">
        <f t="shared" si="16"/>
        <v>8.5800000000000018</v>
      </c>
      <c r="AS92" s="229">
        <f t="shared" si="16"/>
        <v>8.5800000000000018</v>
      </c>
      <c r="AT92" s="229">
        <f t="shared" si="16"/>
        <v>8.5800000000000018</v>
      </c>
      <c r="AU92" s="229">
        <f t="shared" si="16"/>
        <v>8.5800000000000018</v>
      </c>
      <c r="AV92" s="237">
        <f>AU92</f>
        <v>8.5800000000000018</v>
      </c>
      <c r="AW92" s="37"/>
    </row>
    <row r="93" spans="1:49" ht="12.2" customHeight="1" x14ac:dyDescent="0.25">
      <c r="A93" s="318" t="s">
        <v>220</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238">
        <v>0.16500000000000001</v>
      </c>
      <c r="AL93" s="238">
        <v>0.16500000000000001</v>
      </c>
      <c r="AM93" s="238">
        <v>0.16500000000000001</v>
      </c>
      <c r="AN93" s="238">
        <v>0.16500000000000001</v>
      </c>
      <c r="AO93" s="238">
        <v>0.16500000000000001</v>
      </c>
      <c r="AP93" s="238">
        <v>0.16500000000000001</v>
      </c>
      <c r="AQ93" s="238">
        <v>0.16500000000000001</v>
      </c>
      <c r="AR93" s="238">
        <v>0.16500000000000001</v>
      </c>
      <c r="AS93" s="238">
        <v>0.16500000000000001</v>
      </c>
      <c r="AT93" s="238">
        <v>0.16500000000000001</v>
      </c>
      <c r="AU93" s="238">
        <v>0.16500000000000001</v>
      </c>
      <c r="AV93" s="238">
        <v>0.16500000000000001</v>
      </c>
      <c r="AW93" s="37"/>
    </row>
    <row r="94" spans="1:49" ht="27.75" customHeight="1" x14ac:dyDescent="0.25">
      <c r="A94" s="343" t="s">
        <v>446</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5"/>
      <c r="AK94" s="229">
        <f>AK91</f>
        <v>4.5759999999999996</v>
      </c>
      <c r="AL94" s="229">
        <f>AL91/(1+AL93)</f>
        <v>0.736480686695279</v>
      </c>
      <c r="AM94" s="229">
        <f>AM91/(1+AM93)^2</f>
        <v>0.63217226325775022</v>
      </c>
      <c r="AN94" s="229">
        <f>AN91/(1+AN93)^3</f>
        <v>0.54263713584356243</v>
      </c>
      <c r="AO94" s="229">
        <f>AO91/(1+AO93)^4</f>
        <v>0.46578294922194191</v>
      </c>
      <c r="AP94" s="229">
        <f>AP91/(1+AP93)^5</f>
        <v>0.26654246021284228</v>
      </c>
      <c r="AQ94" s="229">
        <f>AQ91/(1+AQ93)^6</f>
        <v>0</v>
      </c>
      <c r="AR94" s="229">
        <f>AR91/(1+AR93)^7</f>
        <v>0</v>
      </c>
      <c r="AS94" s="229">
        <f>AS91/(1+AS93)^8</f>
        <v>0</v>
      </c>
      <c r="AT94" s="229">
        <f>AT91/(1+AT93)^9</f>
        <v>0</v>
      </c>
      <c r="AU94" s="229">
        <f>AU91/(1+AU93)^10</f>
        <v>0</v>
      </c>
      <c r="AV94" s="229">
        <f>SUM(AK94:AU94)</f>
        <v>7.2196154952313751</v>
      </c>
      <c r="AW94" s="37"/>
    </row>
    <row r="95" spans="1:49" ht="27.75" customHeight="1" x14ac:dyDescent="0.25">
      <c r="A95" s="343" t="s">
        <v>219</v>
      </c>
      <c r="B95" s="344"/>
      <c r="C95" s="344"/>
      <c r="D95" s="344"/>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4"/>
      <c r="AK95" s="229">
        <f>AK94</f>
        <v>4.5759999999999996</v>
      </c>
      <c r="AL95" s="229">
        <f>AK95+AL94</f>
        <v>5.3124806866952783</v>
      </c>
      <c r="AM95" s="229">
        <f t="shared" ref="AM95:AU95" si="17">AL95+AM94</f>
        <v>5.9446529499530287</v>
      </c>
      <c r="AN95" s="229">
        <f t="shared" si="17"/>
        <v>6.4872900857965909</v>
      </c>
      <c r="AO95" s="229">
        <f t="shared" si="17"/>
        <v>6.9530730350185328</v>
      </c>
      <c r="AP95" s="229">
        <f t="shared" si="17"/>
        <v>7.2196154952313751</v>
      </c>
      <c r="AQ95" s="229">
        <f t="shared" si="17"/>
        <v>7.2196154952313751</v>
      </c>
      <c r="AR95" s="229">
        <f t="shared" si="17"/>
        <v>7.2196154952313751</v>
      </c>
      <c r="AS95" s="229">
        <f t="shared" si="17"/>
        <v>7.2196154952313751</v>
      </c>
      <c r="AT95" s="229">
        <f t="shared" si="17"/>
        <v>7.2196154952313751</v>
      </c>
      <c r="AU95" s="229">
        <f t="shared" si="17"/>
        <v>7.2196154952313751</v>
      </c>
      <c r="AV95" s="229">
        <f>AU95</f>
        <v>7.2196154952313751</v>
      </c>
      <c r="AW95" s="37"/>
    </row>
    <row r="96" spans="1:49" x14ac:dyDescent="0.25">
      <c r="A96" s="343" t="s">
        <v>218</v>
      </c>
      <c r="B96" s="344"/>
      <c r="C96" s="344"/>
      <c r="D96" s="344"/>
      <c r="E96" s="344"/>
      <c r="F96" s="344"/>
      <c r="G96" s="344"/>
      <c r="H96" s="344"/>
      <c r="I96" s="344"/>
      <c r="J96" s="344"/>
      <c r="K96" s="344"/>
      <c r="L96" s="344"/>
      <c r="M96" s="344"/>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5"/>
      <c r="AK96" s="229">
        <f>AK94+AK89</f>
        <v>0.28599999999999959</v>
      </c>
      <c r="AL96" s="229">
        <f>AL94+AL89</f>
        <v>0.736480686695279</v>
      </c>
      <c r="AM96" s="229">
        <f t="shared" ref="AM96:AU96" si="18">AM94+AM89</f>
        <v>0.63217226325775022</v>
      </c>
      <c r="AN96" s="229">
        <f t="shared" si="18"/>
        <v>0.54263713584356243</v>
      </c>
      <c r="AO96" s="229">
        <f t="shared" si="18"/>
        <v>0.46578294922194191</v>
      </c>
      <c r="AP96" s="229">
        <f t="shared" si="18"/>
        <v>0.26654246021284228</v>
      </c>
      <c r="AQ96" s="229">
        <f t="shared" si="18"/>
        <v>0</v>
      </c>
      <c r="AR96" s="229">
        <f t="shared" si="18"/>
        <v>0</v>
      </c>
      <c r="AS96" s="229">
        <f t="shared" si="18"/>
        <v>0</v>
      </c>
      <c r="AT96" s="229">
        <f t="shared" si="18"/>
        <v>0</v>
      </c>
      <c r="AU96" s="229">
        <f t="shared" si="18"/>
        <v>0</v>
      </c>
      <c r="AV96" s="229">
        <f>SUM(AK96:AU96)</f>
        <v>2.9296154952313755</v>
      </c>
      <c r="AW96" s="37"/>
    </row>
    <row r="97" spans="1:49" ht="14.25" customHeight="1" x14ac:dyDescent="0.25">
      <c r="A97" s="359" t="s">
        <v>217</v>
      </c>
      <c r="B97" s="360"/>
      <c r="C97" s="360"/>
      <c r="D97" s="361"/>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c r="AC97" s="175"/>
      <c r="AD97" s="175"/>
      <c r="AE97" s="175"/>
      <c r="AF97" s="175"/>
      <c r="AG97" s="175"/>
      <c r="AH97" s="175"/>
      <c r="AI97" s="175"/>
      <c r="AJ97" s="175"/>
      <c r="AK97" s="239"/>
      <c r="AL97" s="239"/>
      <c r="AM97" s="239"/>
      <c r="AN97" s="239"/>
      <c r="AO97" s="239"/>
      <c r="AP97" s="239"/>
      <c r="AQ97" s="239"/>
      <c r="AR97" s="239"/>
      <c r="AS97" s="239"/>
      <c r="AT97" s="239"/>
      <c r="AU97" s="239"/>
      <c r="AV97" s="229">
        <f>(AV91+AV89)/-AV89</f>
        <v>1.0000000000000004</v>
      </c>
      <c r="AW97" s="37"/>
    </row>
    <row r="98" spans="1:49" x14ac:dyDescent="0.25">
      <c r="A98" s="359" t="s">
        <v>216</v>
      </c>
      <c r="B98" s="360"/>
      <c r="C98" s="360"/>
      <c r="D98" s="361"/>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c r="AC98" s="175"/>
      <c r="AD98" s="175"/>
      <c r="AE98" s="175"/>
      <c r="AF98" s="175"/>
      <c r="AG98" s="175"/>
      <c r="AH98" s="175"/>
      <c r="AI98" s="175"/>
      <c r="AJ98" s="175"/>
      <c r="AK98" s="240"/>
      <c r="AL98" s="240"/>
      <c r="AM98" s="240"/>
      <c r="AN98" s="240"/>
      <c r="AO98" s="240"/>
      <c r="AP98" s="235"/>
      <c r="AQ98" s="235"/>
      <c r="AR98" s="235"/>
      <c r="AS98" s="235"/>
      <c r="AT98" s="235"/>
      <c r="AU98" s="235"/>
      <c r="AV98" s="235">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41"/>
      <c r="AL99" s="241"/>
      <c r="AM99" s="241"/>
      <c r="AN99" s="241"/>
      <c r="AO99" s="241"/>
      <c r="AP99" s="242"/>
      <c r="AQ99" s="242"/>
      <c r="AR99" s="242"/>
      <c r="AS99" s="242"/>
      <c r="AT99" s="242"/>
      <c r="AU99" s="242"/>
      <c r="AV99" s="242">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43"/>
      <c r="AL100" s="243"/>
      <c r="AM100" s="243"/>
      <c r="AN100" s="243"/>
      <c r="AO100" s="243"/>
      <c r="AP100" s="243"/>
      <c r="AQ100" s="243"/>
      <c r="AR100" s="243"/>
      <c r="AS100" s="243"/>
      <c r="AT100" s="243"/>
      <c r="AU100" s="243"/>
      <c r="AV100" s="243"/>
      <c r="AW100" s="243"/>
    </row>
    <row r="101" spans="1:49" ht="13.7" customHeight="1" x14ac:dyDescent="0.25">
      <c r="A101" s="171"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44"/>
      <c r="AL101" s="244"/>
      <c r="AM101" s="245"/>
      <c r="AN101" s="244"/>
      <c r="AO101" s="244"/>
      <c r="AP101" s="244"/>
      <c r="AQ101" s="244"/>
      <c r="AR101" s="244"/>
      <c r="AS101" s="244"/>
      <c r="AT101" s="244"/>
      <c r="AU101" s="244"/>
      <c r="AV101" s="244"/>
      <c r="AW101" s="244"/>
    </row>
    <row r="102" spans="1:49" ht="13.7" customHeight="1" x14ac:dyDescent="0.25">
      <c r="A102" s="46" t="s">
        <v>213</v>
      </c>
      <c r="B102" s="47"/>
      <c r="C102" s="24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47"/>
      <c r="AL102" s="247"/>
      <c r="AM102" s="247"/>
      <c r="AN102" s="247"/>
      <c r="AO102" s="247"/>
      <c r="AP102" s="247"/>
      <c r="AQ102" s="247"/>
      <c r="AR102" s="247"/>
      <c r="AS102" s="247"/>
      <c r="AT102" s="247"/>
      <c r="AU102" s="247"/>
      <c r="AV102" s="247"/>
      <c r="AW102" s="244"/>
    </row>
    <row r="103" spans="1:49" ht="11.25" customHeight="1" x14ac:dyDescent="0.25">
      <c r="A103" s="46" t="s">
        <v>212</v>
      </c>
      <c r="B103" s="47"/>
      <c r="C103" s="24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47"/>
      <c r="AL103" s="247"/>
      <c r="AM103" s="247"/>
      <c r="AN103" s="247"/>
      <c r="AO103" s="247"/>
      <c r="AP103" s="247"/>
      <c r="AQ103" s="247"/>
      <c r="AR103" s="247"/>
      <c r="AS103" s="247"/>
      <c r="AT103" s="247"/>
      <c r="AU103" s="247"/>
      <c r="AV103" s="247"/>
      <c r="AW103" s="244"/>
    </row>
    <row r="104" spans="1:49" x14ac:dyDescent="0.25">
      <c r="A104" s="46" t="s">
        <v>211</v>
      </c>
      <c r="B104" s="47"/>
      <c r="C104" s="24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47"/>
      <c r="AL104" s="247"/>
      <c r="AM104" s="247"/>
      <c r="AN104" s="247"/>
      <c r="AO104" s="247"/>
      <c r="AP104" s="247"/>
      <c r="AQ104" s="247"/>
      <c r="AR104" s="247"/>
      <c r="AS104" s="247"/>
      <c r="AT104" s="247"/>
      <c r="AU104" s="247"/>
      <c r="AV104" s="247"/>
      <c r="AW104" s="244"/>
    </row>
    <row r="105" spans="1:49" x14ac:dyDescent="0.25">
      <c r="A105" s="171"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43"/>
      <c r="AL105" s="243"/>
      <c r="AM105" s="243"/>
      <c r="AN105" s="243"/>
      <c r="AO105" s="243"/>
      <c r="AP105" s="243"/>
      <c r="AQ105" s="243"/>
      <c r="AR105" s="243"/>
      <c r="AS105" s="243"/>
      <c r="AT105" s="243"/>
      <c r="AU105" s="243"/>
      <c r="AV105" s="243"/>
      <c r="AW105" s="243"/>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zoomScale="70" zoomScaleSheetLayoutView="70" workbookViewId="0">
      <selection activeCell="A9" sqref="A9:L9"/>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73"/>
    </row>
    <row r="2" spans="1:44" ht="18.75" x14ac:dyDescent="0.3">
      <c r="L2" s="74"/>
    </row>
    <row r="3" spans="1:44" ht="18.75" x14ac:dyDescent="0.3">
      <c r="L3" s="74"/>
    </row>
    <row r="4" spans="1:44" ht="18.75" x14ac:dyDescent="0.3">
      <c r="K4" s="74"/>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74"/>
    </row>
    <row r="7" spans="1:44" ht="18.75" x14ac:dyDescent="0.25">
      <c r="A7" s="260" t="s">
        <v>11</v>
      </c>
      <c r="B7" s="260"/>
      <c r="C7" s="260"/>
      <c r="D7" s="260"/>
      <c r="E7" s="260"/>
      <c r="F7" s="260"/>
      <c r="G7" s="260"/>
      <c r="H7" s="260"/>
      <c r="I7" s="260"/>
      <c r="J7" s="260"/>
      <c r="K7" s="260"/>
      <c r="L7" s="260"/>
    </row>
    <row r="8" spans="1:44" ht="18.75" x14ac:dyDescent="0.25">
      <c r="A8" s="260" t="s">
        <v>404</v>
      </c>
      <c r="B8" s="260"/>
      <c r="C8" s="260"/>
      <c r="D8" s="260"/>
      <c r="E8" s="260"/>
      <c r="F8" s="260"/>
      <c r="G8" s="260"/>
      <c r="H8" s="260"/>
      <c r="I8" s="260"/>
      <c r="J8" s="260"/>
      <c r="K8" s="260"/>
      <c r="L8" s="260"/>
    </row>
    <row r="9" spans="1:44" x14ac:dyDescent="0.25">
      <c r="A9" s="261" t="s">
        <v>8</v>
      </c>
      <c r="B9" s="261"/>
      <c r="C9" s="261"/>
      <c r="D9" s="261"/>
      <c r="E9" s="261"/>
      <c r="F9" s="261"/>
      <c r="G9" s="261"/>
      <c r="H9" s="261"/>
      <c r="I9" s="261"/>
      <c r="J9" s="261"/>
      <c r="K9" s="261"/>
      <c r="L9" s="261"/>
    </row>
    <row r="10" spans="1:44" x14ac:dyDescent="0.25">
      <c r="A10" s="257" t="s">
        <v>10</v>
      </c>
      <c r="B10" s="257"/>
      <c r="C10" s="257"/>
      <c r="D10" s="257"/>
      <c r="E10" s="257"/>
      <c r="F10" s="257"/>
      <c r="G10" s="257"/>
      <c r="H10" s="257"/>
      <c r="I10" s="257"/>
      <c r="J10" s="257"/>
      <c r="K10" s="257"/>
      <c r="L10" s="257"/>
    </row>
    <row r="11" spans="1:44" ht="18.75" x14ac:dyDescent="0.25">
      <c r="A11" s="263" t="str">
        <f>'5. анализ эконом эфф'!A11:AS11</f>
        <v>P_FAW BESTUNE</v>
      </c>
      <c r="B11" s="263"/>
      <c r="C11" s="263"/>
      <c r="D11" s="263"/>
      <c r="E11" s="263"/>
      <c r="F11" s="263"/>
      <c r="G11" s="263"/>
      <c r="H11" s="263"/>
      <c r="I11" s="263"/>
      <c r="J11" s="263"/>
      <c r="K11" s="263"/>
      <c r="L11" s="263"/>
    </row>
    <row r="12" spans="1:44" x14ac:dyDescent="0.25">
      <c r="A12" s="261" t="s">
        <v>8</v>
      </c>
      <c r="B12" s="261"/>
      <c r="C12" s="261"/>
      <c r="D12" s="261"/>
      <c r="E12" s="261"/>
      <c r="F12" s="261"/>
      <c r="G12" s="261"/>
      <c r="H12" s="261"/>
      <c r="I12" s="261"/>
      <c r="J12" s="261"/>
      <c r="K12" s="261"/>
      <c r="L12" s="261"/>
    </row>
    <row r="13" spans="1:44" x14ac:dyDescent="0.25">
      <c r="A13" s="257" t="s">
        <v>9</v>
      </c>
      <c r="B13" s="257"/>
      <c r="C13" s="257"/>
      <c r="D13" s="257"/>
      <c r="E13" s="257"/>
      <c r="F13" s="257"/>
      <c r="G13" s="257"/>
      <c r="H13" s="257"/>
      <c r="I13" s="257"/>
      <c r="J13" s="257"/>
      <c r="K13" s="257"/>
      <c r="L13" s="257"/>
    </row>
    <row r="14" spans="1:44" ht="18.75" x14ac:dyDescent="0.25">
      <c r="A14" s="260" t="str">
        <f>'5. анализ эконом эфф'!A14:AR14</f>
        <v>Приобретение автотранспортного средства FAW BESTUNE</v>
      </c>
      <c r="B14" s="260"/>
      <c r="C14" s="260"/>
      <c r="D14" s="260"/>
      <c r="E14" s="260"/>
      <c r="F14" s="260"/>
      <c r="G14" s="260"/>
      <c r="H14" s="260"/>
      <c r="I14" s="260"/>
      <c r="J14" s="260"/>
      <c r="K14" s="260"/>
      <c r="L14" s="260"/>
    </row>
    <row r="15" spans="1:44" x14ac:dyDescent="0.25">
      <c r="A15" s="261" t="s">
        <v>8</v>
      </c>
      <c r="B15" s="261"/>
      <c r="C15" s="261"/>
      <c r="D15" s="261"/>
      <c r="E15" s="261"/>
      <c r="F15" s="261"/>
      <c r="G15" s="261"/>
      <c r="H15" s="261"/>
      <c r="I15" s="261"/>
      <c r="J15" s="261"/>
      <c r="K15" s="261"/>
      <c r="L15" s="261"/>
    </row>
    <row r="16" spans="1:44" x14ac:dyDescent="0.25">
      <c r="A16" s="257" t="s">
        <v>7</v>
      </c>
      <c r="B16" s="257"/>
      <c r="C16" s="257"/>
      <c r="D16" s="257"/>
      <c r="E16" s="257"/>
      <c r="F16" s="257"/>
      <c r="G16" s="257"/>
      <c r="H16" s="257"/>
      <c r="I16" s="257"/>
      <c r="J16" s="257"/>
      <c r="K16" s="257"/>
      <c r="L16" s="257"/>
    </row>
    <row r="17" spans="1:12" ht="15.75" customHeight="1" x14ac:dyDescent="0.25">
      <c r="L17" s="151"/>
    </row>
    <row r="18" spans="1:12" x14ac:dyDescent="0.25">
      <c r="K18" s="88"/>
    </row>
    <row r="19" spans="1:12" ht="15.75" customHeight="1" x14ac:dyDescent="0.25">
      <c r="A19" s="374" t="s">
        <v>363</v>
      </c>
      <c r="B19" s="374"/>
      <c r="C19" s="374"/>
      <c r="D19" s="374"/>
      <c r="E19" s="374"/>
      <c r="F19" s="374"/>
      <c r="G19" s="374"/>
      <c r="H19" s="374"/>
      <c r="I19" s="374"/>
      <c r="J19" s="374"/>
      <c r="K19" s="374"/>
      <c r="L19" s="374"/>
    </row>
    <row r="20" spans="1:12" x14ac:dyDescent="0.25">
      <c r="A20" s="127"/>
      <c r="B20" s="127"/>
    </row>
    <row r="21" spans="1:12" ht="28.5" customHeight="1" x14ac:dyDescent="0.25">
      <c r="A21" s="375" t="s">
        <v>196</v>
      </c>
      <c r="B21" s="375" t="s">
        <v>195</v>
      </c>
      <c r="C21" s="380" t="s">
        <v>323</v>
      </c>
      <c r="D21" s="380"/>
      <c r="E21" s="380"/>
      <c r="F21" s="380"/>
      <c r="G21" s="380"/>
      <c r="H21" s="380"/>
      <c r="I21" s="375" t="s">
        <v>194</v>
      </c>
      <c r="J21" s="377" t="s">
        <v>325</v>
      </c>
      <c r="K21" s="375" t="s">
        <v>193</v>
      </c>
      <c r="L21" s="376" t="s">
        <v>324</v>
      </c>
    </row>
    <row r="22" spans="1:12" ht="58.5" customHeight="1" x14ac:dyDescent="0.25">
      <c r="A22" s="375"/>
      <c r="B22" s="375"/>
      <c r="C22" s="379" t="s">
        <v>3</v>
      </c>
      <c r="D22" s="379"/>
      <c r="E22" s="152"/>
      <c r="F22" s="153"/>
      <c r="G22" s="381" t="s">
        <v>2</v>
      </c>
      <c r="H22" s="382"/>
      <c r="I22" s="375"/>
      <c r="J22" s="378"/>
      <c r="K22" s="375"/>
      <c r="L22" s="376"/>
    </row>
    <row r="23" spans="1:12" ht="47.25" x14ac:dyDescent="0.25">
      <c r="A23" s="375"/>
      <c r="B23" s="375"/>
      <c r="C23" s="154" t="s">
        <v>192</v>
      </c>
      <c r="D23" s="154" t="s">
        <v>191</v>
      </c>
      <c r="E23" s="154" t="s">
        <v>192</v>
      </c>
      <c r="F23" s="154" t="s">
        <v>191</v>
      </c>
      <c r="G23" s="154" t="s">
        <v>192</v>
      </c>
      <c r="H23" s="154" t="s">
        <v>191</v>
      </c>
      <c r="I23" s="375"/>
      <c r="J23" s="379"/>
      <c r="K23" s="375"/>
      <c r="L23" s="376"/>
    </row>
    <row r="24" spans="1:12" x14ac:dyDescent="0.25">
      <c r="A24" s="128">
        <v>1</v>
      </c>
      <c r="B24" s="128">
        <v>2</v>
      </c>
      <c r="C24" s="154">
        <v>3</v>
      </c>
      <c r="D24" s="154">
        <v>4</v>
      </c>
      <c r="E24" s="154">
        <v>5</v>
      </c>
      <c r="F24" s="154">
        <v>6</v>
      </c>
      <c r="G24" s="154">
        <v>7</v>
      </c>
      <c r="H24" s="154">
        <v>8</v>
      </c>
      <c r="I24" s="154">
        <v>9</v>
      </c>
      <c r="J24" s="154">
        <v>10</v>
      </c>
      <c r="K24" s="154">
        <v>11</v>
      </c>
      <c r="L24" s="154">
        <v>12</v>
      </c>
    </row>
    <row r="25" spans="1:12" x14ac:dyDescent="0.25">
      <c r="A25" s="154">
        <v>1</v>
      </c>
      <c r="B25" s="155" t="s">
        <v>412</v>
      </c>
      <c r="C25" s="78">
        <f>'3.3 паспорт описание'!$C$28</f>
        <v>2025</v>
      </c>
      <c r="D25" s="78">
        <f>'3.3 паспорт описание'!$C$29</f>
        <v>2026</v>
      </c>
      <c r="E25" s="78"/>
      <c r="F25" s="78"/>
      <c r="G25" s="78">
        <f>C25</f>
        <v>2025</v>
      </c>
      <c r="H25" s="78">
        <f>D25</f>
        <v>2026</v>
      </c>
      <c r="I25" s="156">
        <v>1</v>
      </c>
      <c r="J25" s="130">
        <f>(2019-G25+1)/(H25-G25+1)</f>
        <v>-2.5</v>
      </c>
      <c r="K25" s="157" t="s">
        <v>406</v>
      </c>
      <c r="L25" s="157" t="s">
        <v>406</v>
      </c>
    </row>
    <row r="26" spans="1:12" ht="21.75" customHeight="1" x14ac:dyDescent="0.25">
      <c r="A26" s="154" t="s">
        <v>190</v>
      </c>
      <c r="B26" s="158" t="s">
        <v>408</v>
      </c>
      <c r="C26" s="78">
        <f>'3.3 паспорт описание'!$C$28</f>
        <v>2025</v>
      </c>
      <c r="D26" s="78">
        <f>'3.3 паспорт описание'!$C$29</f>
        <v>2026</v>
      </c>
      <c r="E26" s="78" t="s">
        <v>396</v>
      </c>
      <c r="F26" s="78" t="s">
        <v>396</v>
      </c>
      <c r="G26" s="78">
        <f t="shared" ref="G26:G30" si="0">C26</f>
        <v>2025</v>
      </c>
      <c r="H26" s="78">
        <f t="shared" ref="H26:H30" si="1">D26</f>
        <v>2026</v>
      </c>
      <c r="I26" s="156">
        <v>1</v>
      </c>
      <c r="J26" s="130">
        <f t="shared" ref="J26:J30" si="2">(2019-G26+1)/(H26-G26+1)</f>
        <v>-2.5</v>
      </c>
      <c r="K26" s="157" t="s">
        <v>406</v>
      </c>
      <c r="L26" s="157" t="s">
        <v>406</v>
      </c>
    </row>
    <row r="27" spans="1:12" ht="21.75" customHeight="1" x14ac:dyDescent="0.25">
      <c r="A27" s="154">
        <v>2</v>
      </c>
      <c r="B27" s="155" t="s">
        <v>189</v>
      </c>
      <c r="C27" s="78"/>
      <c r="D27" s="78"/>
      <c r="E27" s="78"/>
      <c r="F27" s="78"/>
      <c r="G27" s="78"/>
      <c r="H27" s="78"/>
      <c r="I27" s="156"/>
      <c r="J27" s="130"/>
      <c r="K27" s="157"/>
      <c r="L27" s="157"/>
    </row>
    <row r="28" spans="1:12" ht="39" customHeight="1" x14ac:dyDescent="0.25">
      <c r="A28" s="154" t="s">
        <v>413</v>
      </c>
      <c r="B28" s="158" t="s">
        <v>409</v>
      </c>
      <c r="C28" s="78">
        <f>'3.3 паспорт описание'!$C$28</f>
        <v>2025</v>
      </c>
      <c r="D28" s="78">
        <f>'3.3 паспорт описание'!$C$29</f>
        <v>2026</v>
      </c>
      <c r="E28" s="78" t="s">
        <v>396</v>
      </c>
      <c r="F28" s="78" t="s">
        <v>396</v>
      </c>
      <c r="G28" s="78">
        <f t="shared" si="0"/>
        <v>2025</v>
      </c>
      <c r="H28" s="78">
        <f t="shared" si="1"/>
        <v>2026</v>
      </c>
      <c r="I28" s="156">
        <v>1</v>
      </c>
      <c r="J28" s="130">
        <f t="shared" si="2"/>
        <v>-2.5</v>
      </c>
      <c r="K28" s="157" t="s">
        <v>406</v>
      </c>
      <c r="L28" s="157" t="s">
        <v>406</v>
      </c>
    </row>
    <row r="29" spans="1:12" ht="54" customHeight="1" x14ac:dyDescent="0.25">
      <c r="A29" s="154" t="s">
        <v>414</v>
      </c>
      <c r="B29" s="158" t="s">
        <v>410</v>
      </c>
      <c r="C29" s="78">
        <f>'3.3 паспорт описание'!$C$28</f>
        <v>2025</v>
      </c>
      <c r="D29" s="78">
        <f>'3.3 паспорт описание'!$C$29</f>
        <v>2026</v>
      </c>
      <c r="E29" s="78" t="s">
        <v>396</v>
      </c>
      <c r="F29" s="78" t="s">
        <v>396</v>
      </c>
      <c r="G29" s="78">
        <f t="shared" si="0"/>
        <v>2025</v>
      </c>
      <c r="H29" s="78">
        <f t="shared" si="1"/>
        <v>2026</v>
      </c>
      <c r="I29" s="156">
        <v>1</v>
      </c>
      <c r="J29" s="130">
        <f t="shared" si="2"/>
        <v>-2.5</v>
      </c>
      <c r="K29" s="157" t="s">
        <v>406</v>
      </c>
      <c r="L29" s="157" t="s">
        <v>406</v>
      </c>
    </row>
    <row r="30" spans="1:12" ht="42" customHeight="1" x14ac:dyDescent="0.25">
      <c r="A30" s="154" t="s">
        <v>415</v>
      </c>
      <c r="B30" s="158" t="s">
        <v>411</v>
      </c>
      <c r="C30" s="78">
        <f>'3.3 паспорт описание'!$C$28</f>
        <v>2025</v>
      </c>
      <c r="D30" s="78">
        <f>'3.3 паспорт описание'!$C$29</f>
        <v>2026</v>
      </c>
      <c r="E30" s="78" t="s">
        <v>396</v>
      </c>
      <c r="F30" s="78" t="s">
        <v>396</v>
      </c>
      <c r="G30" s="78">
        <f t="shared" si="0"/>
        <v>2025</v>
      </c>
      <c r="H30" s="78">
        <f t="shared" si="1"/>
        <v>2026</v>
      </c>
      <c r="I30" s="156">
        <v>1</v>
      </c>
      <c r="J30" s="130">
        <f t="shared" si="2"/>
        <v>-2.5</v>
      </c>
      <c r="K30" s="157" t="s">
        <v>406</v>
      </c>
      <c r="L30" s="157"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7"/>
  <sheetViews>
    <sheetView tabSelected="1" topLeftCell="A16" zoomScale="70" zoomScaleNormal="70" zoomScaleSheetLayoutView="70" workbookViewId="0">
      <selection activeCell="C31" sqref="C31"/>
    </sheetView>
  </sheetViews>
  <sheetFormatPr defaultColWidth="9.140625" defaultRowHeight="15.75" x14ac:dyDescent="0.25"/>
  <cols>
    <col min="1" max="1" width="9.140625" style="72"/>
    <col min="2" max="2" width="57.85546875" style="72" customWidth="1"/>
    <col min="3" max="5" width="21.7109375" style="72" customWidth="1"/>
    <col min="6" max="6" width="0" style="72" hidden="1" customWidth="1"/>
    <col min="7" max="16384" width="9.140625" style="72"/>
  </cols>
  <sheetData>
    <row r="4" spans="1:5" ht="18.75" customHeight="1" x14ac:dyDescent="0.25">
      <c r="A4" s="256" t="str">
        <f>'6.1. Паспорт сетевой график'!A5:L5</f>
        <v>Год раскрытия информации: 2026 год</v>
      </c>
      <c r="B4" s="256"/>
      <c r="C4" s="256"/>
      <c r="D4" s="256"/>
      <c r="E4" s="256"/>
    </row>
    <row r="6" spans="1:5" ht="18.75" x14ac:dyDescent="0.25">
      <c r="A6" s="260" t="s">
        <v>11</v>
      </c>
      <c r="B6" s="260"/>
      <c r="C6" s="260"/>
      <c r="D6" s="260"/>
      <c r="E6" s="260"/>
    </row>
    <row r="7" spans="1:5" ht="18.75" x14ac:dyDescent="0.25">
      <c r="A7" s="260" t="s">
        <v>402</v>
      </c>
      <c r="B7" s="260"/>
      <c r="C7" s="260"/>
      <c r="D7" s="260"/>
      <c r="E7" s="260"/>
    </row>
    <row r="8" spans="1:5" x14ac:dyDescent="0.25">
      <c r="A8" s="261" t="s">
        <v>8</v>
      </c>
      <c r="B8" s="261"/>
      <c r="C8" s="261"/>
      <c r="D8" s="261"/>
      <c r="E8" s="261"/>
    </row>
    <row r="9" spans="1:5" ht="18.75" customHeight="1" x14ac:dyDescent="0.25">
      <c r="A9" s="257" t="s">
        <v>10</v>
      </c>
      <c r="B9" s="257"/>
      <c r="C9" s="257"/>
      <c r="D9" s="257"/>
      <c r="E9" s="257"/>
    </row>
    <row r="10" spans="1:5" ht="18.75" x14ac:dyDescent="0.25">
      <c r="A10" s="263" t="str">
        <f>'6.1. Паспорт сетевой график'!A11:L11</f>
        <v>P_FAW BESTUNE</v>
      </c>
      <c r="B10" s="263"/>
      <c r="C10" s="263"/>
      <c r="D10" s="263"/>
      <c r="E10" s="263"/>
    </row>
    <row r="11" spans="1:5" x14ac:dyDescent="0.25">
      <c r="A11" s="261" t="s">
        <v>8</v>
      </c>
      <c r="B11" s="261"/>
      <c r="C11" s="261"/>
      <c r="D11" s="261"/>
      <c r="E11" s="261"/>
    </row>
    <row r="12" spans="1:5" x14ac:dyDescent="0.25">
      <c r="A12" s="257" t="s">
        <v>9</v>
      </c>
      <c r="B12" s="257"/>
      <c r="C12" s="257"/>
      <c r="D12" s="257"/>
      <c r="E12" s="257"/>
    </row>
    <row r="13" spans="1:5" ht="16.5" customHeight="1" x14ac:dyDescent="0.25">
      <c r="A13" s="260" t="str">
        <f>'6.1. Паспорт сетевой график'!A14:L14</f>
        <v>Приобретение автотранспортного средства FAW BESTUNE</v>
      </c>
      <c r="B13" s="260"/>
      <c r="C13" s="260"/>
      <c r="D13" s="260"/>
      <c r="E13" s="260"/>
    </row>
    <row r="14" spans="1:5" x14ac:dyDescent="0.25">
      <c r="A14" s="261" t="s">
        <v>8</v>
      </c>
      <c r="B14" s="261"/>
      <c r="C14" s="261"/>
      <c r="D14" s="261"/>
      <c r="E14" s="261"/>
    </row>
    <row r="15" spans="1:5" ht="15.75" customHeight="1" x14ac:dyDescent="0.25">
      <c r="A15" s="257" t="s">
        <v>7</v>
      </c>
      <c r="B15" s="257"/>
      <c r="C15" s="257"/>
      <c r="D15" s="257"/>
      <c r="E15" s="257"/>
    </row>
    <row r="16" spans="1:5" x14ac:dyDescent="0.25">
      <c r="A16" s="383"/>
      <c r="B16" s="383"/>
      <c r="C16" s="383"/>
      <c r="D16" s="383"/>
      <c r="E16" s="383"/>
    </row>
    <row r="18" spans="1:8" x14ac:dyDescent="0.25">
      <c r="A18" s="384" t="s">
        <v>364</v>
      </c>
      <c r="B18" s="384"/>
      <c r="C18" s="384"/>
      <c r="D18" s="384"/>
      <c r="E18" s="384"/>
    </row>
    <row r="20" spans="1:8" ht="33" customHeight="1" x14ac:dyDescent="0.25">
      <c r="A20" s="377" t="s">
        <v>188</v>
      </c>
      <c r="B20" s="377" t="s">
        <v>187</v>
      </c>
      <c r="C20" s="377" t="s">
        <v>448</v>
      </c>
      <c r="D20" s="385"/>
      <c r="E20" s="386"/>
      <c r="F20" s="75"/>
      <c r="G20" s="75"/>
      <c r="H20" s="75"/>
    </row>
    <row r="21" spans="1:8" ht="99.75" customHeight="1" x14ac:dyDescent="0.25">
      <c r="A21" s="378"/>
      <c r="B21" s="378"/>
      <c r="C21" s="378"/>
      <c r="D21" s="377" t="s">
        <v>449</v>
      </c>
      <c r="E21" s="377" t="s">
        <v>450</v>
      </c>
    </row>
    <row r="22" spans="1:8" ht="89.25" customHeight="1" x14ac:dyDescent="0.25">
      <c r="A22" s="379"/>
      <c r="B22" s="379"/>
      <c r="C22" s="379"/>
      <c r="D22" s="379"/>
      <c r="E22" s="379"/>
    </row>
    <row r="23" spans="1:8" ht="19.5" customHeight="1" x14ac:dyDescent="0.25">
      <c r="A23" s="128">
        <v>1</v>
      </c>
      <c r="B23" s="128">
        <v>2</v>
      </c>
      <c r="C23" s="176">
        <v>3</v>
      </c>
      <c r="D23" s="176">
        <v>4</v>
      </c>
      <c r="E23" s="176">
        <v>5</v>
      </c>
    </row>
    <row r="24" spans="1:8" ht="47.25" customHeight="1" x14ac:dyDescent="0.25">
      <c r="A24" s="76">
        <v>1</v>
      </c>
      <c r="B24" s="77" t="s">
        <v>186</v>
      </c>
      <c r="C24" s="250">
        <f>C27</f>
        <v>0</v>
      </c>
      <c r="D24" s="250">
        <f>D27</f>
        <v>0</v>
      </c>
      <c r="E24" s="250">
        <f>E27</f>
        <v>0</v>
      </c>
    </row>
    <row r="25" spans="1:8" ht="24" customHeight="1" x14ac:dyDescent="0.25">
      <c r="A25" s="79" t="s">
        <v>185</v>
      </c>
      <c r="B25" s="80" t="s">
        <v>184</v>
      </c>
      <c r="C25" s="250" t="s">
        <v>280</v>
      </c>
      <c r="D25" s="250" t="s">
        <v>280</v>
      </c>
      <c r="E25" s="250" t="s">
        <v>280</v>
      </c>
    </row>
    <row r="26" spans="1:8" x14ac:dyDescent="0.25">
      <c r="A26" s="79" t="s">
        <v>183</v>
      </c>
      <c r="B26" s="80" t="s">
        <v>182</v>
      </c>
      <c r="C26" s="250" t="s">
        <v>280</v>
      </c>
      <c r="D26" s="250" t="s">
        <v>280</v>
      </c>
      <c r="E26" s="250" t="s">
        <v>280</v>
      </c>
    </row>
    <row r="27" spans="1:8" ht="31.5" x14ac:dyDescent="0.25">
      <c r="A27" s="79" t="s">
        <v>181</v>
      </c>
      <c r="B27" s="80" t="s">
        <v>329</v>
      </c>
      <c r="C27" s="250">
        <v>0</v>
      </c>
      <c r="D27" s="250">
        <v>0</v>
      </c>
      <c r="E27" s="250">
        <v>0</v>
      </c>
    </row>
    <row r="28" spans="1:8" x14ac:dyDescent="0.25">
      <c r="A28" s="79" t="s">
        <v>180</v>
      </c>
      <c r="B28" s="80" t="s">
        <v>179</v>
      </c>
      <c r="C28" s="250" t="s">
        <v>280</v>
      </c>
      <c r="D28" s="250" t="s">
        <v>280</v>
      </c>
      <c r="E28" s="250" t="s">
        <v>280</v>
      </c>
    </row>
    <row r="29" spans="1:8" x14ac:dyDescent="0.25">
      <c r="A29" s="79" t="s">
        <v>178</v>
      </c>
      <c r="B29" s="81" t="s">
        <v>177</v>
      </c>
      <c r="C29" s="250" t="s">
        <v>280</v>
      </c>
      <c r="D29" s="250" t="s">
        <v>280</v>
      </c>
      <c r="E29" s="250" t="s">
        <v>280</v>
      </c>
    </row>
    <row r="30" spans="1:8" ht="47.25" x14ac:dyDescent="0.25">
      <c r="A30" s="76" t="s">
        <v>65</v>
      </c>
      <c r="B30" s="77" t="s">
        <v>176</v>
      </c>
      <c r="C30" s="250">
        <f>C34</f>
        <v>3.5750000000000002</v>
      </c>
      <c r="D30" s="250">
        <f>D27/1.2</f>
        <v>0</v>
      </c>
      <c r="E30" s="250">
        <f>E27/1.2</f>
        <v>0</v>
      </c>
    </row>
    <row r="31" spans="1:8" x14ac:dyDescent="0.25">
      <c r="A31" s="76" t="s">
        <v>175</v>
      </c>
      <c r="B31" s="80" t="s">
        <v>174</v>
      </c>
      <c r="C31" s="250" t="s">
        <v>280</v>
      </c>
      <c r="D31" s="250" t="s">
        <v>280</v>
      </c>
      <c r="E31" s="250" t="s">
        <v>280</v>
      </c>
      <c r="F31" s="82"/>
    </row>
    <row r="32" spans="1:8" ht="31.5" x14ac:dyDescent="0.25">
      <c r="A32" s="76" t="s">
        <v>173</v>
      </c>
      <c r="B32" s="80" t="s">
        <v>172</v>
      </c>
      <c r="C32" s="250" t="s">
        <v>280</v>
      </c>
      <c r="D32" s="250" t="s">
        <v>280</v>
      </c>
      <c r="E32" s="250" t="s">
        <v>280</v>
      </c>
      <c r="F32" s="82"/>
    </row>
    <row r="33" spans="1:6" x14ac:dyDescent="0.25">
      <c r="A33" s="76" t="s">
        <v>171</v>
      </c>
      <c r="B33" s="80" t="s">
        <v>170</v>
      </c>
      <c r="C33" s="250" t="s">
        <v>280</v>
      </c>
      <c r="D33" s="250" t="s">
        <v>280</v>
      </c>
      <c r="E33" s="250" t="s">
        <v>280</v>
      </c>
      <c r="F33" s="82"/>
    </row>
    <row r="34" spans="1:6" x14ac:dyDescent="0.25">
      <c r="A34" s="76" t="s">
        <v>169</v>
      </c>
      <c r="B34" s="80" t="s">
        <v>168</v>
      </c>
      <c r="C34" s="250">
        <f>3.575</f>
        <v>3.5750000000000002</v>
      </c>
      <c r="D34" s="250">
        <f>D30</f>
        <v>0</v>
      </c>
      <c r="E34" s="250">
        <f>E30</f>
        <v>0</v>
      </c>
      <c r="F34" s="82"/>
    </row>
    <row r="35" spans="1:6" ht="31.5" x14ac:dyDescent="0.25">
      <c r="A35" s="76" t="s">
        <v>64</v>
      </c>
      <c r="B35" s="77" t="s">
        <v>167</v>
      </c>
      <c r="C35" s="251"/>
      <c r="D35" s="251"/>
      <c r="E35" s="251"/>
    </row>
    <row r="36" spans="1:6" ht="31.5" x14ac:dyDescent="0.25">
      <c r="A36" s="79" t="s">
        <v>166</v>
      </c>
      <c r="B36" s="83" t="s">
        <v>165</v>
      </c>
      <c r="C36" s="83"/>
      <c r="D36" s="83"/>
      <c r="E36" s="83"/>
    </row>
    <row r="37" spans="1:6" x14ac:dyDescent="0.25">
      <c r="A37" s="79" t="s">
        <v>164</v>
      </c>
      <c r="B37" s="83" t="s">
        <v>154</v>
      </c>
      <c r="C37" s="83"/>
      <c r="D37" s="83"/>
      <c r="E37" s="83"/>
    </row>
    <row r="38" spans="1:6" x14ac:dyDescent="0.25">
      <c r="A38" s="79" t="s">
        <v>163</v>
      </c>
      <c r="B38" s="83" t="s">
        <v>152</v>
      </c>
      <c r="C38" s="83"/>
      <c r="D38" s="83"/>
      <c r="E38" s="83"/>
    </row>
    <row r="39" spans="1:6" ht="31.5" x14ac:dyDescent="0.25">
      <c r="A39" s="79" t="s">
        <v>162</v>
      </c>
      <c r="B39" s="80" t="s">
        <v>150</v>
      </c>
      <c r="C39" s="80"/>
      <c r="D39" s="80"/>
      <c r="E39" s="80"/>
    </row>
    <row r="40" spans="1:6" ht="31.5" x14ac:dyDescent="0.25">
      <c r="A40" s="79" t="s">
        <v>161</v>
      </c>
      <c r="B40" s="80" t="s">
        <v>148</v>
      </c>
      <c r="C40" s="80"/>
      <c r="D40" s="80"/>
      <c r="E40" s="80"/>
    </row>
    <row r="41" spans="1:6" x14ac:dyDescent="0.25">
      <c r="A41" s="79" t="s">
        <v>160</v>
      </c>
      <c r="B41" s="80" t="s">
        <v>146</v>
      </c>
      <c r="C41" s="80"/>
      <c r="D41" s="80"/>
      <c r="E41" s="80"/>
    </row>
    <row r="42" spans="1:6" ht="18.75" x14ac:dyDescent="0.25">
      <c r="A42" s="79" t="s">
        <v>159</v>
      </c>
      <c r="B42" s="83" t="s">
        <v>144</v>
      </c>
      <c r="C42" s="83"/>
      <c r="D42" s="83"/>
      <c r="E42" s="83"/>
    </row>
    <row r="43" spans="1:6" x14ac:dyDescent="0.25">
      <c r="A43" s="76" t="s">
        <v>63</v>
      </c>
      <c r="B43" s="77" t="s">
        <v>158</v>
      </c>
      <c r="C43" s="77"/>
      <c r="D43" s="77"/>
      <c r="E43" s="77"/>
    </row>
    <row r="44" spans="1:6" x14ac:dyDescent="0.25">
      <c r="A44" s="79" t="s">
        <v>157</v>
      </c>
      <c r="B44" s="80" t="s">
        <v>156</v>
      </c>
      <c r="C44" s="80"/>
      <c r="D44" s="80"/>
      <c r="E44" s="80"/>
    </row>
    <row r="45" spans="1:6" x14ac:dyDescent="0.25">
      <c r="A45" s="79" t="s">
        <v>155</v>
      </c>
      <c r="B45" s="80" t="s">
        <v>154</v>
      </c>
      <c r="C45" s="80"/>
      <c r="D45" s="80"/>
      <c r="E45" s="80"/>
    </row>
    <row r="46" spans="1:6" x14ac:dyDescent="0.25">
      <c r="A46" s="79" t="s">
        <v>153</v>
      </c>
      <c r="B46" s="80" t="s">
        <v>152</v>
      </c>
      <c r="C46" s="80"/>
      <c r="D46" s="80"/>
      <c r="E46" s="80"/>
    </row>
    <row r="47" spans="1:6" ht="31.5" x14ac:dyDescent="0.25">
      <c r="A47" s="79" t="s">
        <v>151</v>
      </c>
      <c r="B47" s="80" t="s">
        <v>150</v>
      </c>
      <c r="C47" s="80"/>
      <c r="D47" s="80"/>
      <c r="E47" s="80"/>
    </row>
    <row r="48" spans="1:6" ht="31.5" x14ac:dyDescent="0.25">
      <c r="A48" s="79" t="s">
        <v>149</v>
      </c>
      <c r="B48" s="80" t="s">
        <v>148</v>
      </c>
      <c r="C48" s="80"/>
      <c r="D48" s="80"/>
      <c r="E48" s="80"/>
    </row>
    <row r="49" spans="1:5" x14ac:dyDescent="0.25">
      <c r="A49" s="79" t="s">
        <v>147</v>
      </c>
      <c r="B49" s="80" t="s">
        <v>146</v>
      </c>
      <c r="C49" s="80"/>
      <c r="D49" s="80"/>
      <c r="E49" s="80"/>
    </row>
    <row r="50" spans="1:5" x14ac:dyDescent="0.25">
      <c r="A50" s="79" t="s">
        <v>145</v>
      </c>
      <c r="B50" s="83" t="s">
        <v>417</v>
      </c>
      <c r="C50" s="83"/>
      <c r="D50" s="83"/>
      <c r="E50" s="83"/>
    </row>
    <row r="51" spans="1:5" ht="35.25" customHeight="1" x14ac:dyDescent="0.25">
      <c r="A51" s="76" t="s">
        <v>61</v>
      </c>
      <c r="B51" s="77" t="s">
        <v>143</v>
      </c>
      <c r="C51" s="77"/>
      <c r="D51" s="77"/>
      <c r="E51" s="77"/>
    </row>
    <row r="52" spans="1:5" x14ac:dyDescent="0.25">
      <c r="A52" s="79" t="s">
        <v>142</v>
      </c>
      <c r="B52" s="80" t="s">
        <v>141</v>
      </c>
      <c r="C52" s="80"/>
      <c r="D52" s="80"/>
      <c r="E52" s="80"/>
    </row>
    <row r="53" spans="1:5" x14ac:dyDescent="0.25">
      <c r="A53" s="79" t="s">
        <v>140</v>
      </c>
      <c r="B53" s="80" t="s">
        <v>134</v>
      </c>
      <c r="C53" s="80"/>
      <c r="D53" s="80"/>
      <c r="E53" s="80"/>
    </row>
    <row r="54" spans="1:5" x14ac:dyDescent="0.25">
      <c r="A54" s="79" t="s">
        <v>139</v>
      </c>
      <c r="B54" s="83" t="s">
        <v>133</v>
      </c>
      <c r="C54" s="83"/>
      <c r="D54" s="83"/>
      <c r="E54" s="83"/>
    </row>
    <row r="55" spans="1:5" x14ac:dyDescent="0.25">
      <c r="A55" s="79" t="s">
        <v>138</v>
      </c>
      <c r="B55" s="83" t="s">
        <v>132</v>
      </c>
      <c r="C55" s="83"/>
      <c r="D55" s="83"/>
      <c r="E55" s="83"/>
    </row>
    <row r="56" spans="1:5" x14ac:dyDescent="0.25">
      <c r="A56" s="79" t="s">
        <v>137</v>
      </c>
      <c r="B56" s="83" t="s">
        <v>131</v>
      </c>
      <c r="C56" s="83"/>
      <c r="D56" s="83"/>
      <c r="E56" s="83"/>
    </row>
    <row r="57" spans="1:5" ht="18.75" x14ac:dyDescent="0.25">
      <c r="A57" s="79" t="s">
        <v>136</v>
      </c>
      <c r="B57" s="83" t="s">
        <v>130</v>
      </c>
      <c r="C57" s="83"/>
      <c r="D57" s="83"/>
      <c r="E57" s="83"/>
    </row>
    <row r="58" spans="1:5" ht="36.75" customHeight="1" x14ac:dyDescent="0.25">
      <c r="A58" s="76" t="s">
        <v>60</v>
      </c>
      <c r="B58" s="84" t="s">
        <v>204</v>
      </c>
      <c r="C58" s="84"/>
      <c r="D58" s="84"/>
      <c r="E58" s="84"/>
    </row>
    <row r="59" spans="1:5" x14ac:dyDescent="0.25">
      <c r="A59" s="76" t="s">
        <v>58</v>
      </c>
      <c r="B59" s="77" t="s">
        <v>135</v>
      </c>
      <c r="C59" s="77"/>
      <c r="D59" s="77"/>
      <c r="E59" s="77"/>
    </row>
    <row r="60" spans="1:5" x14ac:dyDescent="0.25">
      <c r="A60" s="79" t="s">
        <v>198</v>
      </c>
      <c r="B60" s="85" t="s">
        <v>156</v>
      </c>
      <c r="C60" s="85"/>
      <c r="D60" s="85"/>
      <c r="E60" s="85"/>
    </row>
    <row r="61" spans="1:5" x14ac:dyDescent="0.25">
      <c r="A61" s="79" t="s">
        <v>199</v>
      </c>
      <c r="B61" s="85" t="s">
        <v>154</v>
      </c>
      <c r="C61" s="85"/>
      <c r="D61" s="85"/>
      <c r="E61" s="85"/>
    </row>
    <row r="62" spans="1:5" x14ac:dyDescent="0.25">
      <c r="A62" s="79" t="s">
        <v>200</v>
      </c>
      <c r="B62" s="85" t="s">
        <v>152</v>
      </c>
      <c r="C62" s="85"/>
      <c r="D62" s="85"/>
      <c r="E62" s="85"/>
    </row>
    <row r="63" spans="1:5" x14ac:dyDescent="0.25">
      <c r="A63" s="79" t="s">
        <v>201</v>
      </c>
      <c r="B63" s="85" t="s">
        <v>203</v>
      </c>
      <c r="C63" s="85"/>
      <c r="D63" s="85"/>
      <c r="E63" s="85"/>
    </row>
    <row r="64" spans="1:5" ht="18.75" x14ac:dyDescent="0.25">
      <c r="A64" s="79" t="s">
        <v>202</v>
      </c>
      <c r="B64" s="83" t="s">
        <v>130</v>
      </c>
      <c r="C64" s="83"/>
      <c r="D64" s="83"/>
      <c r="E64" s="83"/>
    </row>
    <row r="65" spans="1:5" x14ac:dyDescent="0.25">
      <c r="A65" s="86"/>
      <c r="B65" s="126"/>
      <c r="C65" s="177"/>
      <c r="D65" s="177"/>
      <c r="E65" s="177"/>
    </row>
    <row r="66" spans="1:5" ht="54" customHeight="1" x14ac:dyDescent="0.25">
      <c r="B66" s="389"/>
      <c r="C66" s="389"/>
      <c r="D66" s="389"/>
      <c r="E66" s="389"/>
    </row>
    <row r="68" spans="1:5" ht="50.25" customHeight="1" x14ac:dyDescent="0.25">
      <c r="B68" s="389"/>
      <c r="C68" s="389"/>
      <c r="D68" s="389"/>
      <c r="E68" s="389"/>
    </row>
    <row r="70" spans="1:5" ht="36.75" customHeight="1" x14ac:dyDescent="0.25">
      <c r="B70" s="389"/>
      <c r="C70" s="389"/>
      <c r="D70" s="389"/>
      <c r="E70" s="389"/>
    </row>
    <row r="72" spans="1:5" ht="51" customHeight="1" x14ac:dyDescent="0.25">
      <c r="B72" s="389"/>
      <c r="C72" s="389"/>
      <c r="D72" s="389"/>
      <c r="E72" s="389"/>
    </row>
    <row r="73" spans="1:5" ht="32.25" customHeight="1" x14ac:dyDescent="0.25">
      <c r="B73" s="389"/>
      <c r="C73" s="389"/>
      <c r="D73" s="389"/>
      <c r="E73" s="389"/>
    </row>
    <row r="74" spans="1:5" ht="51.75" customHeight="1" x14ac:dyDescent="0.25">
      <c r="B74" s="389"/>
      <c r="C74" s="389"/>
      <c r="D74" s="389"/>
      <c r="E74" s="389"/>
    </row>
    <row r="75" spans="1:5" ht="21.75" customHeight="1" x14ac:dyDescent="0.25">
      <c r="B75" s="387"/>
      <c r="C75" s="387"/>
      <c r="D75" s="387"/>
      <c r="E75" s="387"/>
    </row>
    <row r="76" spans="1:5" ht="23.25" customHeight="1" x14ac:dyDescent="0.25"/>
    <row r="77" spans="1:5" ht="18.75" customHeight="1" x14ac:dyDescent="0.25">
      <c r="B77" s="388"/>
      <c r="C77" s="388"/>
      <c r="D77" s="388"/>
      <c r="E77" s="388"/>
    </row>
  </sheetData>
  <mergeCells count="27">
    <mergeCell ref="B75:E75"/>
    <mergeCell ref="B77:E77"/>
    <mergeCell ref="B66:E66"/>
    <mergeCell ref="B68:E68"/>
    <mergeCell ref="B70:E70"/>
    <mergeCell ref="B72:E72"/>
    <mergeCell ref="B73:E73"/>
    <mergeCell ref="B74:E74"/>
    <mergeCell ref="A13:E13"/>
    <mergeCell ref="A4:E4"/>
    <mergeCell ref="A12:E12"/>
    <mergeCell ref="A9:E9"/>
    <mergeCell ref="A11:E11"/>
    <mergeCell ref="A8:E8"/>
    <mergeCell ref="A6:E6"/>
    <mergeCell ref="A7:E7"/>
    <mergeCell ref="A10:E10"/>
    <mergeCell ref="A14:E14"/>
    <mergeCell ref="A16:E16"/>
    <mergeCell ref="A15:E15"/>
    <mergeCell ref="A20:A22"/>
    <mergeCell ref="A18:E18"/>
    <mergeCell ref="B20:B22"/>
    <mergeCell ref="C20:C22"/>
    <mergeCell ref="D20:E20"/>
    <mergeCell ref="D21:D22"/>
    <mergeCell ref="E21:E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70" t="s">
        <v>391</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26"/>
    </row>
    <row r="7" spans="1:48" ht="18.75" x14ac:dyDescent="0.2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t="s">
        <v>402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t="str">
        <f>'1. паспорт местоположение'!B11</f>
        <v>P_FAW BESTUNE</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t="str">
        <f>'6.1. Паспорт сетевой график'!A14:L14</f>
        <v>Приобретение автотранспортного средства FAW BESTUNE</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ht="14.25" customHeight="1"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x14ac:dyDescent="0.25">
      <c r="A20" s="392" t="s">
        <v>377</v>
      </c>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ht="58.5" customHeight="1" x14ac:dyDescent="0.25">
      <c r="A21" s="393" t="s">
        <v>54</v>
      </c>
      <c r="B21" s="396" t="s">
        <v>26</v>
      </c>
      <c r="C21" s="393" t="s">
        <v>53</v>
      </c>
      <c r="D21" s="393" t="s">
        <v>52</v>
      </c>
      <c r="E21" s="399" t="s">
        <v>387</v>
      </c>
      <c r="F21" s="400"/>
      <c r="G21" s="400"/>
      <c r="H21" s="400"/>
      <c r="I21" s="400"/>
      <c r="J21" s="400"/>
      <c r="K21" s="400"/>
      <c r="L21" s="401"/>
      <c r="M21" s="393" t="s">
        <v>51</v>
      </c>
      <c r="N21" s="393" t="s">
        <v>50</v>
      </c>
      <c r="O21" s="393" t="s">
        <v>49</v>
      </c>
      <c r="P21" s="402" t="s">
        <v>208</v>
      </c>
      <c r="Q21" s="402" t="s">
        <v>48</v>
      </c>
      <c r="R21" s="402" t="s">
        <v>47</v>
      </c>
      <c r="S21" s="402" t="s">
        <v>46</v>
      </c>
      <c r="T21" s="402"/>
      <c r="U21" s="403" t="s">
        <v>45</v>
      </c>
      <c r="V21" s="403" t="s">
        <v>44</v>
      </c>
      <c r="W21" s="402" t="s">
        <v>43</v>
      </c>
      <c r="X21" s="402" t="s">
        <v>42</v>
      </c>
      <c r="Y21" s="402" t="s">
        <v>41</v>
      </c>
      <c r="Z21" s="416" t="s">
        <v>40</v>
      </c>
      <c r="AA21" s="402" t="s">
        <v>39</v>
      </c>
      <c r="AB21" s="402" t="s">
        <v>38</v>
      </c>
      <c r="AC21" s="402" t="s">
        <v>37</v>
      </c>
      <c r="AD21" s="402" t="s">
        <v>36</v>
      </c>
      <c r="AE21" s="402" t="s">
        <v>35</v>
      </c>
      <c r="AF21" s="402" t="s">
        <v>34</v>
      </c>
      <c r="AG21" s="402"/>
      <c r="AH21" s="402"/>
      <c r="AI21" s="402"/>
      <c r="AJ21" s="402"/>
      <c r="AK21" s="402"/>
      <c r="AL21" s="402" t="s">
        <v>33</v>
      </c>
      <c r="AM21" s="402"/>
      <c r="AN21" s="402"/>
      <c r="AO21" s="402"/>
      <c r="AP21" s="402" t="s">
        <v>32</v>
      </c>
      <c r="AQ21" s="402"/>
      <c r="AR21" s="402" t="s">
        <v>31</v>
      </c>
      <c r="AS21" s="402" t="s">
        <v>30</v>
      </c>
      <c r="AT21" s="402" t="s">
        <v>29</v>
      </c>
      <c r="AU21" s="402" t="s">
        <v>28</v>
      </c>
      <c r="AV21" s="406" t="s">
        <v>27</v>
      </c>
    </row>
    <row r="22" spans="1:48" ht="64.5" customHeight="1" x14ac:dyDescent="0.25">
      <c r="A22" s="394"/>
      <c r="B22" s="397"/>
      <c r="C22" s="394"/>
      <c r="D22" s="394"/>
      <c r="E22" s="408" t="s">
        <v>25</v>
      </c>
      <c r="F22" s="410" t="s">
        <v>134</v>
      </c>
      <c r="G22" s="410" t="s">
        <v>133</v>
      </c>
      <c r="H22" s="410" t="s">
        <v>132</v>
      </c>
      <c r="I22" s="414" t="s">
        <v>326</v>
      </c>
      <c r="J22" s="414" t="s">
        <v>327</v>
      </c>
      <c r="K22" s="414" t="s">
        <v>328</v>
      </c>
      <c r="L22" s="410" t="s">
        <v>82</v>
      </c>
      <c r="M22" s="394"/>
      <c r="N22" s="394"/>
      <c r="O22" s="394"/>
      <c r="P22" s="402"/>
      <c r="Q22" s="402"/>
      <c r="R22" s="402"/>
      <c r="S22" s="412" t="s">
        <v>3</v>
      </c>
      <c r="T22" s="412" t="s">
        <v>13</v>
      </c>
      <c r="U22" s="403"/>
      <c r="V22" s="403"/>
      <c r="W22" s="402"/>
      <c r="X22" s="402"/>
      <c r="Y22" s="402"/>
      <c r="Z22" s="402"/>
      <c r="AA22" s="402"/>
      <c r="AB22" s="402"/>
      <c r="AC22" s="402"/>
      <c r="AD22" s="402"/>
      <c r="AE22" s="402"/>
      <c r="AF22" s="402" t="s">
        <v>24</v>
      </c>
      <c r="AG22" s="402"/>
      <c r="AH22" s="402" t="s">
        <v>23</v>
      </c>
      <c r="AI22" s="402"/>
      <c r="AJ22" s="393" t="s">
        <v>22</v>
      </c>
      <c r="AK22" s="393" t="s">
        <v>21</v>
      </c>
      <c r="AL22" s="393" t="s">
        <v>20</v>
      </c>
      <c r="AM22" s="393" t="s">
        <v>19</v>
      </c>
      <c r="AN22" s="393" t="s">
        <v>18</v>
      </c>
      <c r="AO22" s="393" t="s">
        <v>17</v>
      </c>
      <c r="AP22" s="393" t="s">
        <v>16</v>
      </c>
      <c r="AQ22" s="404" t="s">
        <v>13</v>
      </c>
      <c r="AR22" s="402"/>
      <c r="AS22" s="402"/>
      <c r="AT22" s="402"/>
      <c r="AU22" s="402"/>
      <c r="AV22" s="407"/>
    </row>
    <row r="23" spans="1:48" ht="96.75" customHeight="1" x14ac:dyDescent="0.25">
      <c r="A23" s="395"/>
      <c r="B23" s="398"/>
      <c r="C23" s="395"/>
      <c r="D23" s="395"/>
      <c r="E23" s="409"/>
      <c r="F23" s="411"/>
      <c r="G23" s="411"/>
      <c r="H23" s="411"/>
      <c r="I23" s="415"/>
      <c r="J23" s="415"/>
      <c r="K23" s="415"/>
      <c r="L23" s="411"/>
      <c r="M23" s="395"/>
      <c r="N23" s="395"/>
      <c r="O23" s="395"/>
      <c r="P23" s="402"/>
      <c r="Q23" s="402"/>
      <c r="R23" s="402"/>
      <c r="S23" s="413"/>
      <c r="T23" s="413"/>
      <c r="U23" s="403"/>
      <c r="V23" s="403"/>
      <c r="W23" s="402"/>
      <c r="X23" s="402"/>
      <c r="Y23" s="402"/>
      <c r="Z23" s="402"/>
      <c r="AA23" s="402"/>
      <c r="AB23" s="402"/>
      <c r="AC23" s="402"/>
      <c r="AD23" s="402"/>
      <c r="AE23" s="402"/>
      <c r="AF23" s="24" t="s">
        <v>15</v>
      </c>
      <c r="AG23" s="24" t="s">
        <v>14</v>
      </c>
      <c r="AH23" s="7" t="s">
        <v>3</v>
      </c>
      <c r="AI23" s="7" t="s">
        <v>13</v>
      </c>
      <c r="AJ23" s="395"/>
      <c r="AK23" s="395"/>
      <c r="AL23" s="395"/>
      <c r="AM23" s="395"/>
      <c r="AN23" s="395"/>
      <c r="AO23" s="395"/>
      <c r="AP23" s="395"/>
      <c r="AQ23" s="405"/>
      <c r="AR23" s="402"/>
      <c r="AS23" s="402"/>
      <c r="AT23" s="402"/>
      <c r="AU23" s="402"/>
      <c r="AV23" s="407"/>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H1" zoomScale="85" zoomScaleSheetLayoutView="85" workbookViewId="0">
      <selection activeCell="U30" sqref="U30"/>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26"/>
    </row>
    <row r="7" spans="1:48" ht="18.75" x14ac:dyDescent="0.2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t="str">
        <f>'1. паспорт местоположение'!A8:C8</f>
        <v>Акционерное общество  "Синтез Групп"</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443" t="str">
        <f>'1. паспорт местоположение'!B11</f>
        <v>P_FAW BESTUNE</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444" t="str">
        <f>'1. паспорт местоположение'!A14:C14</f>
        <v>Приобретение автотранспортного средства FAW BESTUNE</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x14ac:dyDescent="0.25">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162"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62" customFormat="1" x14ac:dyDescent="0.25">
      <c r="A21" s="434" t="s">
        <v>377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62" customFormat="1" ht="58.5" customHeight="1" x14ac:dyDescent="0.25">
      <c r="A22" s="418" t="s">
        <v>54</v>
      </c>
      <c r="B22" s="436" t="s">
        <v>26</v>
      </c>
      <c r="C22" s="418" t="s">
        <v>53</v>
      </c>
      <c r="D22" s="418" t="s">
        <v>52</v>
      </c>
      <c r="E22" s="439" t="s">
        <v>387</v>
      </c>
      <c r="F22" s="440"/>
      <c r="G22" s="440"/>
      <c r="H22" s="440"/>
      <c r="I22" s="440"/>
      <c r="J22" s="440"/>
      <c r="K22" s="440"/>
      <c r="L22" s="441"/>
      <c r="M22" s="418" t="s">
        <v>51</v>
      </c>
      <c r="N22" s="418" t="s">
        <v>50</v>
      </c>
      <c r="O22" s="418" t="s">
        <v>49</v>
      </c>
      <c r="P22" s="417" t="s">
        <v>208</v>
      </c>
      <c r="Q22" s="417" t="s">
        <v>48</v>
      </c>
      <c r="R22" s="417" t="s">
        <v>47</v>
      </c>
      <c r="S22" s="417" t="s">
        <v>46</v>
      </c>
      <c r="T22" s="417"/>
      <c r="U22" s="432" t="s">
        <v>45</v>
      </c>
      <c r="V22" s="432" t="s">
        <v>44</v>
      </c>
      <c r="W22" s="417" t="s">
        <v>43</v>
      </c>
      <c r="X22" s="417" t="s">
        <v>42</v>
      </c>
      <c r="Y22" s="417" t="s">
        <v>41</v>
      </c>
      <c r="Z22" s="442" t="s">
        <v>40</v>
      </c>
      <c r="AA22" s="417" t="s">
        <v>39</v>
      </c>
      <c r="AB22" s="417" t="s">
        <v>38</v>
      </c>
      <c r="AC22" s="417" t="s">
        <v>37</v>
      </c>
      <c r="AD22" s="417" t="s">
        <v>36</v>
      </c>
      <c r="AE22" s="417" t="s">
        <v>35</v>
      </c>
      <c r="AF22" s="417" t="s">
        <v>34</v>
      </c>
      <c r="AG22" s="417"/>
      <c r="AH22" s="417"/>
      <c r="AI22" s="417"/>
      <c r="AJ22" s="417"/>
      <c r="AK22" s="417"/>
      <c r="AL22" s="417" t="s">
        <v>33</v>
      </c>
      <c r="AM22" s="417"/>
      <c r="AN22" s="417"/>
      <c r="AO22" s="417"/>
      <c r="AP22" s="417" t="s">
        <v>32</v>
      </c>
      <c r="AQ22" s="417"/>
      <c r="AR22" s="417" t="s">
        <v>31</v>
      </c>
      <c r="AS22" s="417" t="s">
        <v>30</v>
      </c>
      <c r="AT22" s="417" t="s">
        <v>29</v>
      </c>
      <c r="AU22" s="417" t="s">
        <v>28</v>
      </c>
      <c r="AV22" s="420" t="s">
        <v>27</v>
      </c>
    </row>
    <row r="23" spans="1:48" s="162" customFormat="1" ht="64.5" customHeight="1" x14ac:dyDescent="0.25">
      <c r="A23" s="435"/>
      <c r="B23" s="437"/>
      <c r="C23" s="435"/>
      <c r="D23" s="435"/>
      <c r="E23" s="424" t="s">
        <v>25</v>
      </c>
      <c r="F23" s="426" t="s">
        <v>134</v>
      </c>
      <c r="G23" s="426" t="s">
        <v>133</v>
      </c>
      <c r="H23" s="426" t="s">
        <v>132</v>
      </c>
      <c r="I23" s="428" t="s">
        <v>326</v>
      </c>
      <c r="J23" s="428" t="s">
        <v>327</v>
      </c>
      <c r="K23" s="428" t="s">
        <v>328</v>
      </c>
      <c r="L23" s="426" t="s">
        <v>82</v>
      </c>
      <c r="M23" s="435"/>
      <c r="N23" s="435"/>
      <c r="O23" s="435"/>
      <c r="P23" s="417"/>
      <c r="Q23" s="417"/>
      <c r="R23" s="417"/>
      <c r="S23" s="430" t="s">
        <v>3</v>
      </c>
      <c r="T23" s="430" t="s">
        <v>13</v>
      </c>
      <c r="U23" s="432"/>
      <c r="V23" s="432"/>
      <c r="W23" s="417"/>
      <c r="X23" s="417"/>
      <c r="Y23" s="417"/>
      <c r="Z23" s="417"/>
      <c r="AA23" s="417"/>
      <c r="AB23" s="417"/>
      <c r="AC23" s="417"/>
      <c r="AD23" s="417"/>
      <c r="AE23" s="417"/>
      <c r="AF23" s="417" t="s">
        <v>24</v>
      </c>
      <c r="AG23" s="417"/>
      <c r="AH23" s="417" t="s">
        <v>23</v>
      </c>
      <c r="AI23" s="417"/>
      <c r="AJ23" s="418" t="s">
        <v>22</v>
      </c>
      <c r="AK23" s="418" t="s">
        <v>21</v>
      </c>
      <c r="AL23" s="418" t="s">
        <v>20</v>
      </c>
      <c r="AM23" s="418" t="s">
        <v>19</v>
      </c>
      <c r="AN23" s="418" t="s">
        <v>18</v>
      </c>
      <c r="AO23" s="418" t="s">
        <v>17</v>
      </c>
      <c r="AP23" s="418" t="s">
        <v>16</v>
      </c>
      <c r="AQ23" s="422" t="s">
        <v>13</v>
      </c>
      <c r="AR23" s="417"/>
      <c r="AS23" s="417"/>
      <c r="AT23" s="417"/>
      <c r="AU23" s="417"/>
      <c r="AV23" s="421"/>
    </row>
    <row r="24" spans="1:48" s="162" customFormat="1" ht="96.75" customHeight="1" x14ac:dyDescent="0.25">
      <c r="A24" s="419"/>
      <c r="B24" s="438"/>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63" t="s">
        <v>15</v>
      </c>
      <c r="AG24" s="163" t="s">
        <v>14</v>
      </c>
      <c r="AH24" s="164" t="s">
        <v>3</v>
      </c>
      <c r="AI24" s="164" t="s">
        <v>13</v>
      </c>
      <c r="AJ24" s="419"/>
      <c r="AK24" s="419"/>
      <c r="AL24" s="419"/>
      <c r="AM24" s="419"/>
      <c r="AN24" s="419"/>
      <c r="AO24" s="419"/>
      <c r="AP24" s="419"/>
      <c r="AQ24" s="423"/>
      <c r="AR24" s="417"/>
      <c r="AS24" s="417"/>
      <c r="AT24" s="417"/>
      <c r="AU24" s="417"/>
      <c r="AV24" s="421"/>
    </row>
    <row r="25" spans="1:48" s="31" customFormat="1" ht="11.25"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1.25" x14ac:dyDescent="0.2">
      <c r="A26" s="32"/>
      <c r="B26" s="165"/>
      <c r="C26" s="165"/>
      <c r="D26" s="32"/>
      <c r="E26" s="32"/>
      <c r="F26" s="32"/>
      <c r="G26" s="32"/>
      <c r="H26" s="32"/>
      <c r="I26" s="32"/>
      <c r="J26" s="32"/>
      <c r="K26" s="32"/>
      <c r="L26" s="32"/>
      <c r="M26" s="165"/>
      <c r="N26" s="165"/>
      <c r="O26" s="165"/>
      <c r="P26" s="166"/>
      <c r="Q26" s="165"/>
      <c r="R26" s="166"/>
      <c r="S26" s="165"/>
      <c r="T26" s="165"/>
      <c r="U26" s="32"/>
      <c r="V26" s="32"/>
      <c r="W26" s="165"/>
      <c r="X26" s="166"/>
      <c r="Y26" s="165"/>
      <c r="Z26" s="167"/>
      <c r="AA26" s="166"/>
      <c r="AB26" s="166"/>
      <c r="AC26" s="166"/>
      <c r="AD26" s="166"/>
      <c r="AE26" s="166"/>
      <c r="AF26" s="32"/>
      <c r="AG26" s="165"/>
      <c r="AH26" s="167"/>
      <c r="AI26" s="167"/>
      <c r="AJ26" s="167"/>
      <c r="AK26" s="167"/>
      <c r="AL26" s="165"/>
      <c r="AM26" s="165"/>
      <c r="AN26" s="167"/>
      <c r="AO26" s="165"/>
      <c r="AP26" s="167"/>
      <c r="AQ26" s="167"/>
      <c r="AR26" s="167"/>
      <c r="AS26" s="167"/>
      <c r="AT26" s="167"/>
      <c r="AU26" s="165"/>
      <c r="AV26" s="1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5"/>
  <sheetViews>
    <sheetView view="pageBreakPreview" topLeftCell="A58" zoomScale="90" zoomScaleNormal="90" zoomScaleSheetLayoutView="90" workbookViewId="0">
      <selection activeCell="B27" sqref="B27"/>
    </sheetView>
  </sheetViews>
  <sheetFormatPr defaultRowHeight="15.75" x14ac:dyDescent="0.25"/>
  <cols>
    <col min="1" max="2" width="66.140625" style="87"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73"/>
    </row>
    <row r="2" spans="1:8" ht="18.75" x14ac:dyDescent="0.3">
      <c r="B2" s="74"/>
    </row>
    <row r="3" spans="1:8" ht="18.75" x14ac:dyDescent="0.3">
      <c r="B3" s="74"/>
    </row>
    <row r="4" spans="1:8" x14ac:dyDescent="0.25">
      <c r="B4" s="88"/>
    </row>
    <row r="5" spans="1:8" ht="18.75" x14ac:dyDescent="0.3">
      <c r="A5" s="445" t="str">
        <f>'1. паспорт местоположение'!A5:C5</f>
        <v>Год раскрытия информации: 2026 год</v>
      </c>
      <c r="B5" s="445"/>
      <c r="C5" s="89"/>
      <c r="D5" s="89"/>
      <c r="E5" s="89"/>
      <c r="F5" s="89"/>
      <c r="G5" s="89"/>
      <c r="H5" s="89"/>
    </row>
    <row r="6" spans="1:8" ht="18.75" x14ac:dyDescent="0.3">
      <c r="A6" s="90"/>
      <c r="B6" s="90"/>
      <c r="C6" s="90"/>
      <c r="D6" s="90"/>
      <c r="E6" s="90"/>
      <c r="F6" s="90"/>
      <c r="G6" s="90"/>
      <c r="H6" s="90"/>
    </row>
    <row r="7" spans="1:8" ht="18.75" x14ac:dyDescent="0.25">
      <c r="A7" s="260" t="s">
        <v>11</v>
      </c>
      <c r="B7" s="260"/>
      <c r="C7" s="91"/>
      <c r="D7" s="91"/>
      <c r="E7" s="91"/>
      <c r="F7" s="91"/>
      <c r="G7" s="91"/>
      <c r="H7" s="91"/>
    </row>
    <row r="8" spans="1:8" ht="18.75" x14ac:dyDescent="0.25">
      <c r="A8" s="260" t="s">
        <v>404</v>
      </c>
      <c r="B8" s="260"/>
      <c r="C8" s="91"/>
      <c r="D8" s="91"/>
      <c r="E8" s="91"/>
      <c r="F8" s="91"/>
      <c r="G8" s="91"/>
      <c r="H8" s="91"/>
    </row>
    <row r="9" spans="1:8" x14ac:dyDescent="0.25">
      <c r="A9" s="261" t="s">
        <v>8</v>
      </c>
      <c r="B9" s="261"/>
      <c r="C9" s="92"/>
      <c r="D9" s="92"/>
      <c r="E9" s="92"/>
      <c r="F9" s="92"/>
      <c r="G9" s="92"/>
      <c r="H9" s="92"/>
    </row>
    <row r="10" spans="1:8" x14ac:dyDescent="0.25">
      <c r="A10" s="257" t="s">
        <v>10</v>
      </c>
      <c r="B10" s="257"/>
      <c r="C10" s="93"/>
      <c r="D10" s="93"/>
      <c r="E10" s="93"/>
      <c r="F10" s="93"/>
      <c r="G10" s="93"/>
      <c r="H10" s="93"/>
    </row>
    <row r="11" spans="1:8" ht="18.75" x14ac:dyDescent="0.25">
      <c r="A11" s="263" t="str">
        <f>'1. паспорт местоположение'!A14:C14</f>
        <v>Приобретение автотранспортного средства FAW BESTUNE</v>
      </c>
      <c r="B11" s="263"/>
      <c r="C11" s="91"/>
      <c r="D11" s="91"/>
      <c r="E11" s="91"/>
      <c r="F11" s="91"/>
      <c r="G11" s="91"/>
      <c r="H11" s="91"/>
    </row>
    <row r="12" spans="1:8" ht="30.75" customHeight="1" x14ac:dyDescent="0.25">
      <c r="A12" s="261" t="s">
        <v>8</v>
      </c>
      <c r="B12" s="261"/>
      <c r="C12" s="92"/>
      <c r="D12" s="92"/>
      <c r="E12" s="92"/>
      <c r="F12" s="92"/>
      <c r="G12" s="92"/>
      <c r="H12" s="92"/>
    </row>
    <row r="13" spans="1:8" x14ac:dyDescent="0.25">
      <c r="A13" s="257" t="s">
        <v>9</v>
      </c>
      <c r="B13" s="257"/>
      <c r="C13" s="93"/>
      <c r="D13" s="93"/>
      <c r="E13" s="93"/>
      <c r="F13" s="93"/>
      <c r="G13" s="93"/>
      <c r="H13" s="93"/>
    </row>
    <row r="14" spans="1:8" ht="50.25" customHeight="1" x14ac:dyDescent="0.25">
      <c r="A14" s="252" t="str">
        <f>'6.1. Паспорт сетевой график'!A14:L14</f>
        <v>Приобретение автотранспортного средства FAW BESTUNE</v>
      </c>
      <c r="B14" s="252"/>
      <c r="C14" s="94"/>
      <c r="D14" s="94"/>
      <c r="E14" s="94"/>
      <c r="F14" s="94"/>
      <c r="G14" s="94"/>
      <c r="H14" s="94"/>
    </row>
    <row r="15" spans="1:8" x14ac:dyDescent="0.25">
      <c r="A15" s="261" t="s">
        <v>8</v>
      </c>
      <c r="B15" s="261"/>
      <c r="C15" s="92"/>
      <c r="D15" s="92"/>
      <c r="E15" s="92"/>
      <c r="F15" s="92"/>
      <c r="G15" s="92"/>
      <c r="H15" s="92"/>
    </row>
    <row r="16" spans="1:8" x14ac:dyDescent="0.25">
      <c r="A16" s="257" t="s">
        <v>7</v>
      </c>
      <c r="B16" s="257"/>
      <c r="C16" s="93"/>
      <c r="D16" s="93"/>
      <c r="E16" s="93"/>
      <c r="F16" s="93"/>
      <c r="G16" s="93"/>
      <c r="H16" s="93"/>
    </row>
    <row r="17" spans="1:2" x14ac:dyDescent="0.25">
      <c r="B17" s="95"/>
    </row>
    <row r="18" spans="1:2" ht="33.75" customHeight="1" x14ac:dyDescent="0.25">
      <c r="A18" s="446" t="s">
        <v>378</v>
      </c>
      <c r="B18" s="447"/>
    </row>
    <row r="19" spans="1:2" x14ac:dyDescent="0.25">
      <c r="B19" s="88"/>
    </row>
    <row r="20" spans="1:2" ht="16.5" thickBot="1" x14ac:dyDescent="0.3">
      <c r="B20" s="96"/>
    </row>
    <row r="21" spans="1:2" ht="16.5" thickBot="1" x14ac:dyDescent="0.3">
      <c r="A21" s="97" t="s">
        <v>287</v>
      </c>
      <c r="B21" s="98"/>
    </row>
    <row r="22" spans="1:2" ht="16.5" thickBot="1" x14ac:dyDescent="0.3">
      <c r="A22" s="97" t="s">
        <v>288</v>
      </c>
      <c r="B22" s="98" t="s">
        <v>407</v>
      </c>
    </row>
    <row r="23" spans="1:2" ht="16.5" thickBot="1" x14ac:dyDescent="0.3">
      <c r="A23" s="97" t="s">
        <v>277</v>
      </c>
      <c r="B23" s="99" t="str">
        <f>A14</f>
        <v>Приобретение автотранспортного средства FAW BESTUNE</v>
      </c>
    </row>
    <row r="24" spans="1:2" ht="16.5" thickBot="1" x14ac:dyDescent="0.3">
      <c r="A24" s="97" t="s">
        <v>289</v>
      </c>
      <c r="B24" s="99" t="s">
        <v>406</v>
      </c>
    </row>
    <row r="25" spans="1:2" ht="16.5" thickBot="1" x14ac:dyDescent="0.3">
      <c r="A25" s="100" t="s">
        <v>290</v>
      </c>
      <c r="B25" s="98">
        <f>'3.3 паспорт описание'!C29</f>
        <v>2026</v>
      </c>
    </row>
    <row r="26" spans="1:2" ht="16.5" thickBot="1" x14ac:dyDescent="0.3">
      <c r="A26" s="101" t="s">
        <v>291</v>
      </c>
      <c r="B26" s="159">
        <f>'6.1. Паспорт сетевой график'!J25</f>
        <v>-2.5</v>
      </c>
    </row>
    <row r="27" spans="1:2" ht="29.25" thickBot="1" x14ac:dyDescent="0.3">
      <c r="A27" s="102" t="s">
        <v>423</v>
      </c>
      <c r="B27" s="248">
        <v>0</v>
      </c>
    </row>
    <row r="28" spans="1:2" ht="16.5" thickBot="1" x14ac:dyDescent="0.3">
      <c r="A28" s="104" t="s">
        <v>292</v>
      </c>
      <c r="B28" s="104" t="s">
        <v>424</v>
      </c>
    </row>
    <row r="29" spans="1:2" ht="29.25" thickBot="1" x14ac:dyDescent="0.3">
      <c r="A29" s="105" t="s">
        <v>293</v>
      </c>
      <c r="B29" s="103">
        <f>'1. паспорт местоположение'!C48</f>
        <v>4.29</v>
      </c>
    </row>
    <row r="30" spans="1:2" ht="29.25" thickBot="1" x14ac:dyDescent="0.3">
      <c r="A30" s="105" t="s">
        <v>294</v>
      </c>
      <c r="B30" s="103"/>
    </row>
    <row r="31" spans="1:2" ht="16.5" thickBot="1" x14ac:dyDescent="0.3">
      <c r="A31" s="104" t="s">
        <v>295</v>
      </c>
      <c r="B31" s="104"/>
    </row>
    <row r="32" spans="1:2" ht="29.25" thickBot="1" x14ac:dyDescent="0.3">
      <c r="A32" s="105" t="s">
        <v>296</v>
      </c>
      <c r="B32" s="103"/>
    </row>
    <row r="33" spans="1:2" ht="16.5" thickBot="1" x14ac:dyDescent="0.3">
      <c r="A33" s="104" t="s">
        <v>297</v>
      </c>
      <c r="B33" s="103"/>
    </row>
    <row r="34" spans="1:2" ht="16.5" thickBot="1" x14ac:dyDescent="0.3">
      <c r="A34" s="104" t="s">
        <v>298</v>
      </c>
      <c r="B34" s="106"/>
    </row>
    <row r="35" spans="1:2" ht="16.5" thickBot="1" x14ac:dyDescent="0.3">
      <c r="A35" s="104" t="s">
        <v>299</v>
      </c>
      <c r="B35" s="103">
        <f>B33</f>
        <v>0</v>
      </c>
    </row>
    <row r="36" spans="1:2" ht="16.5" thickBot="1" x14ac:dyDescent="0.3">
      <c r="A36" s="104" t="s">
        <v>300</v>
      </c>
      <c r="B36" s="103"/>
    </row>
    <row r="37" spans="1:2" ht="29.25" thickBot="1" x14ac:dyDescent="0.3">
      <c r="A37" s="105" t="s">
        <v>301</v>
      </c>
      <c r="B37" s="104">
        <v>0</v>
      </c>
    </row>
    <row r="38" spans="1:2" ht="16.5" thickBot="1" x14ac:dyDescent="0.3">
      <c r="A38" s="104" t="s">
        <v>297</v>
      </c>
      <c r="B38" s="104">
        <v>0</v>
      </c>
    </row>
    <row r="39" spans="1:2" ht="16.5" thickBot="1" x14ac:dyDescent="0.3">
      <c r="A39" s="104" t="s">
        <v>298</v>
      </c>
      <c r="B39" s="104">
        <v>0</v>
      </c>
    </row>
    <row r="40" spans="1:2" ht="16.5" thickBot="1" x14ac:dyDescent="0.3">
      <c r="A40" s="104" t="s">
        <v>299</v>
      </c>
      <c r="B40" s="104">
        <v>0</v>
      </c>
    </row>
    <row r="41" spans="1:2" ht="16.5" thickBot="1" x14ac:dyDescent="0.3">
      <c r="A41" s="104" t="s">
        <v>300</v>
      </c>
      <c r="B41" s="104">
        <v>0</v>
      </c>
    </row>
    <row r="42" spans="1:2" ht="29.25" thickBot="1" x14ac:dyDescent="0.3">
      <c r="A42" s="105" t="s">
        <v>302</v>
      </c>
      <c r="B42" s="104">
        <v>0</v>
      </c>
    </row>
    <row r="43" spans="1:2" ht="16.5" thickBot="1" x14ac:dyDescent="0.3">
      <c r="A43" s="104" t="s">
        <v>297</v>
      </c>
      <c r="B43" s="104">
        <v>0</v>
      </c>
    </row>
    <row r="44" spans="1:2" ht="16.5" thickBot="1" x14ac:dyDescent="0.3">
      <c r="A44" s="104" t="s">
        <v>298</v>
      </c>
      <c r="B44" s="104">
        <v>0</v>
      </c>
    </row>
    <row r="45" spans="1:2" ht="16.5" thickBot="1" x14ac:dyDescent="0.3">
      <c r="A45" s="104" t="s">
        <v>299</v>
      </c>
      <c r="B45" s="104">
        <v>0</v>
      </c>
    </row>
    <row r="46" spans="1:2" ht="16.5" thickBot="1" x14ac:dyDescent="0.3">
      <c r="A46" s="104" t="s">
        <v>300</v>
      </c>
      <c r="B46" s="104">
        <v>0</v>
      </c>
    </row>
    <row r="47" spans="1:2" ht="29.25" thickBot="1" x14ac:dyDescent="0.3">
      <c r="A47" s="107" t="s">
        <v>303</v>
      </c>
      <c r="B47" s="108">
        <v>0</v>
      </c>
    </row>
    <row r="48" spans="1:2" ht="16.5" thickBot="1" x14ac:dyDescent="0.3">
      <c r="A48" s="109" t="s">
        <v>295</v>
      </c>
      <c r="B48" s="108">
        <v>0</v>
      </c>
    </row>
    <row r="49" spans="1:2" ht="16.5" thickBot="1" x14ac:dyDescent="0.3">
      <c r="A49" s="109" t="s">
        <v>304</v>
      </c>
      <c r="B49" s="108">
        <v>0</v>
      </c>
    </row>
    <row r="50" spans="1:2" ht="16.5" thickBot="1" x14ac:dyDescent="0.3">
      <c r="A50" s="109" t="s">
        <v>305</v>
      </c>
      <c r="B50" s="108">
        <v>0</v>
      </c>
    </row>
    <row r="51" spans="1:2" ht="16.5" thickBot="1" x14ac:dyDescent="0.3">
      <c r="A51" s="109" t="s">
        <v>306</v>
      </c>
      <c r="B51" s="108">
        <v>0</v>
      </c>
    </row>
    <row r="52" spans="1:2" ht="16.5" thickBot="1" x14ac:dyDescent="0.3">
      <c r="A52" s="100" t="s">
        <v>307</v>
      </c>
      <c r="B52" s="110">
        <f>B34</f>
        <v>0</v>
      </c>
    </row>
    <row r="53" spans="1:2" ht="16.5" thickBot="1" x14ac:dyDescent="0.3">
      <c r="A53" s="100" t="s">
        <v>308</v>
      </c>
      <c r="B53" s="111">
        <f>B30</f>
        <v>0</v>
      </c>
    </row>
    <row r="54" spans="1:2" ht="16.5" thickBot="1" x14ac:dyDescent="0.3">
      <c r="A54" s="100" t="s">
        <v>309</v>
      </c>
      <c r="B54" s="112">
        <v>0</v>
      </c>
    </row>
    <row r="55" spans="1:2" ht="16.5" thickBot="1" x14ac:dyDescent="0.3">
      <c r="A55" s="101" t="s">
        <v>310</v>
      </c>
      <c r="B55" s="113">
        <f>B36</f>
        <v>0</v>
      </c>
    </row>
    <row r="56" spans="1:2" x14ac:dyDescent="0.25">
      <c r="A56" s="107" t="s">
        <v>311</v>
      </c>
      <c r="B56" s="109"/>
    </row>
    <row r="57" spans="1:2" x14ac:dyDescent="0.25">
      <c r="A57" s="114" t="s">
        <v>421</v>
      </c>
      <c r="B57" s="114" t="s">
        <v>402</v>
      </c>
    </row>
    <row r="58" spans="1:2" ht="16.5" thickBot="1" x14ac:dyDescent="0.3">
      <c r="A58" s="160" t="s">
        <v>422</v>
      </c>
      <c r="B58" s="114"/>
    </row>
    <row r="59" spans="1:2" ht="30.75" thickBot="1" x14ac:dyDescent="0.3">
      <c r="A59" s="109" t="s">
        <v>312</v>
      </c>
      <c r="B59" s="115" t="s">
        <v>393</v>
      </c>
    </row>
    <row r="60" spans="1:2" ht="29.25" thickBot="1" x14ac:dyDescent="0.3">
      <c r="A60" s="100" t="s">
        <v>313</v>
      </c>
      <c r="B60" s="116">
        <v>0</v>
      </c>
    </row>
    <row r="61" spans="1:2" ht="16.5" thickBot="1" x14ac:dyDescent="0.3">
      <c r="A61" s="109" t="s">
        <v>295</v>
      </c>
      <c r="B61" s="117"/>
    </row>
    <row r="62" spans="1:2" ht="16.5" thickBot="1" x14ac:dyDescent="0.3">
      <c r="A62" s="109" t="s">
        <v>314</v>
      </c>
      <c r="B62" s="116">
        <v>0</v>
      </c>
    </row>
    <row r="63" spans="1:2" ht="16.5" thickBot="1" x14ac:dyDescent="0.3">
      <c r="A63" s="109" t="s">
        <v>315</v>
      </c>
      <c r="B63" s="117">
        <v>0</v>
      </c>
    </row>
    <row r="64" spans="1:2" ht="16.5" thickBot="1" x14ac:dyDescent="0.3">
      <c r="A64" s="118" t="s">
        <v>316</v>
      </c>
      <c r="B64" s="119" t="s">
        <v>393</v>
      </c>
    </row>
    <row r="65" spans="1:2" ht="16.5" thickBot="1" x14ac:dyDescent="0.3">
      <c r="A65" s="100" t="s">
        <v>317</v>
      </c>
      <c r="B65" s="112"/>
    </row>
    <row r="66" spans="1:2" ht="16.5" thickBot="1" x14ac:dyDescent="0.3">
      <c r="A66" s="114" t="s">
        <v>318</v>
      </c>
      <c r="B66" s="117" t="s">
        <v>393</v>
      </c>
    </row>
    <row r="67" spans="1:2" ht="16.5" thickBot="1" x14ac:dyDescent="0.3">
      <c r="A67" s="114" t="s">
        <v>319</v>
      </c>
      <c r="B67" s="120" t="s">
        <v>395</v>
      </c>
    </row>
    <row r="68" spans="1:2" ht="16.5" thickBot="1" x14ac:dyDescent="0.3">
      <c r="A68" s="114" t="s">
        <v>320</v>
      </c>
      <c r="B68" s="120" t="s">
        <v>395</v>
      </c>
    </row>
    <row r="69" spans="1:2" ht="29.25" thickBot="1" x14ac:dyDescent="0.3">
      <c r="A69" s="121" t="s">
        <v>321</v>
      </c>
      <c r="B69" s="122" t="s">
        <v>394</v>
      </c>
    </row>
    <row r="70" spans="1:2" ht="28.5" x14ac:dyDescent="0.25">
      <c r="A70" s="107" t="s">
        <v>322</v>
      </c>
      <c r="B70" s="119"/>
    </row>
    <row r="73" spans="1:2" x14ac:dyDescent="0.25">
      <c r="B73" s="123"/>
    </row>
    <row r="74" spans="1:2" x14ac:dyDescent="0.25">
      <c r="B74" s="124"/>
    </row>
    <row r="75" spans="1:2" x14ac:dyDescent="0.25">
      <c r="B75" s="12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2026-02-09T07:45:30Z</dcterms:modified>
</cp:coreProperties>
</file>